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28D12FD4-6664-406A-8224-9466A8C36840}" xr6:coauthVersionLast="47" xr6:coauthVersionMax="47" xr10:uidLastSave="{00000000-0000-0000-0000-000000000000}"/>
  <workbookProtection workbookAlgorithmName="SHA-512" workbookHashValue="pZhy3pSS70XZWoWUA/mF85seiOYGvrqIFzv0lQ00RETnyasvAH3SgphpOo4hDIBHj07wUhIxt3avvna4mwqIKg==" workbookSaltValue="SV1bLo9pFMj04CrCymCNrg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'DC37'!$A$1:$L$67</definedName>
    <definedName name="_xlnm.Print_Area" localSheetId="12">'DC38'!$A$1:$L$67</definedName>
    <definedName name="_xlnm.Print_Area" localSheetId="18">'DC39'!$A$1:$L$67</definedName>
    <definedName name="_xlnm.Print_Area" localSheetId="22">'DC40'!$A$1:$L$67</definedName>
    <definedName name="_xlnm.Print_Area" localSheetId="1">'NW371'!$A$1:$L$67</definedName>
    <definedName name="_xlnm.Print_Area" localSheetId="2">'NW372'!$A$1:$L$67</definedName>
    <definedName name="_xlnm.Print_Area" localSheetId="3">'NW373'!$A$1:$L$67</definedName>
    <definedName name="_xlnm.Print_Area" localSheetId="4">'NW374'!$A$1:$L$67</definedName>
    <definedName name="_xlnm.Print_Area" localSheetId="5">'NW375'!$A$1:$L$67</definedName>
    <definedName name="_xlnm.Print_Area" localSheetId="7">'NW381'!$A$1:$L$67</definedName>
    <definedName name="_xlnm.Print_Area" localSheetId="8">'NW382'!$A$1:$L$67</definedName>
    <definedName name="_xlnm.Print_Area" localSheetId="9">'NW383'!$A$1:$L$67</definedName>
    <definedName name="_xlnm.Print_Area" localSheetId="10">'NW384'!$A$1:$L$67</definedName>
    <definedName name="_xlnm.Print_Area" localSheetId="11">'NW385'!$A$1:$L$67</definedName>
    <definedName name="_xlnm.Print_Area" localSheetId="13">'NW392'!$A$1:$L$67</definedName>
    <definedName name="_xlnm.Print_Area" localSheetId="14">'NW393'!$A$1:$L$67</definedName>
    <definedName name="_xlnm.Print_Area" localSheetId="15">'NW394'!$A$1:$L$67</definedName>
    <definedName name="_xlnm.Print_Area" localSheetId="16">'NW396'!$A$1:$L$67</definedName>
    <definedName name="_xlnm.Print_Area" localSheetId="17">'NW397'!$A$1:$L$67</definedName>
    <definedName name="_xlnm.Print_Area" localSheetId="19">'NW403'!$A$1:$L$67</definedName>
    <definedName name="_xlnm.Print_Area" localSheetId="20">'NW404'!$A$1:$L$67</definedName>
    <definedName name="_xlnm.Print_Area" localSheetId="21">'NW405'!$A$1:$L$67</definedName>
    <definedName name="_xlnm.Print_Area" localSheetId="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H29" i="2" s="1"/>
  <c r="H32" i="2" s="1"/>
  <c r="H14" i="2" s="1"/>
  <c r="H18" i="2" s="1"/>
  <c r="G36" i="2"/>
  <c r="G29" i="2" s="1"/>
  <c r="G32" i="2" s="1"/>
  <c r="G14" i="2" s="1"/>
  <c r="G18" i="2" s="1"/>
  <c r="F36" i="2"/>
  <c r="F29" i="2" s="1"/>
  <c r="F32" i="2" s="1"/>
  <c r="F14" i="2" s="1"/>
  <c r="F18" i="2" s="1"/>
  <c r="E36" i="2"/>
  <c r="D36" i="2"/>
  <c r="C36" i="2"/>
  <c r="L29" i="2"/>
  <c r="L32" i="2" s="1"/>
  <c r="L14" i="2" s="1"/>
  <c r="L18" i="2" s="1"/>
  <c r="E29" i="2"/>
  <c r="E32" i="2" s="1"/>
  <c r="E14" i="2" s="1"/>
  <c r="E18" i="2" s="1"/>
  <c r="D29" i="2"/>
  <c r="D32" i="2" s="1"/>
  <c r="D14" i="2" s="1"/>
  <c r="D18" i="2" s="1"/>
  <c r="C29" i="2"/>
  <c r="C32" i="2" s="1"/>
  <c r="C14" i="2" s="1"/>
  <c r="C18" i="2" s="1"/>
  <c r="L6" i="2"/>
  <c r="L8" i="2" s="1"/>
  <c r="K6" i="2"/>
  <c r="K8" i="2" s="1"/>
  <c r="J6" i="2"/>
  <c r="J8" i="2" s="1"/>
  <c r="I6" i="2"/>
  <c r="I8" i="2" s="1"/>
  <c r="H6" i="2"/>
  <c r="H8" i="2" s="1"/>
  <c r="H19" i="2" s="1"/>
  <c r="H21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J36" i="3"/>
  <c r="J29" i="3" s="1"/>
  <c r="J32" i="3" s="1"/>
  <c r="J14" i="3" s="1"/>
  <c r="J18" i="3" s="1"/>
  <c r="I36" i="3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F29" i="3" s="1"/>
  <c r="F32" i="3" s="1"/>
  <c r="F14" i="3" s="1"/>
  <c r="F18" i="3" s="1"/>
  <c r="E36" i="3"/>
  <c r="E29" i="3" s="1"/>
  <c r="E32" i="3" s="1"/>
  <c r="E14" i="3" s="1"/>
  <c r="E18" i="3" s="1"/>
  <c r="D36" i="3"/>
  <c r="D29" i="3" s="1"/>
  <c r="D32" i="3" s="1"/>
  <c r="D14" i="3" s="1"/>
  <c r="D18" i="3" s="1"/>
  <c r="C36" i="3"/>
  <c r="K29" i="3"/>
  <c r="K32" i="3" s="1"/>
  <c r="K14" i="3" s="1"/>
  <c r="K18" i="3" s="1"/>
  <c r="I29" i="3"/>
  <c r="I32" i="3" s="1"/>
  <c r="I14" i="3" s="1"/>
  <c r="I18" i="3" s="1"/>
  <c r="C29" i="3"/>
  <c r="C32" i="3" s="1"/>
  <c r="C14" i="3" s="1"/>
  <c r="C18" i="3" s="1"/>
  <c r="L8" i="3"/>
  <c r="D8" i="3"/>
  <c r="L6" i="3"/>
  <c r="K6" i="3"/>
  <c r="K8" i="3" s="1"/>
  <c r="J6" i="3"/>
  <c r="J8" i="3" s="1"/>
  <c r="I6" i="3"/>
  <c r="I8" i="3" s="1"/>
  <c r="H6" i="3"/>
  <c r="H8" i="3" s="1"/>
  <c r="G6" i="3"/>
  <c r="G8" i="3" s="1"/>
  <c r="F6" i="3"/>
  <c r="F8" i="3" s="1"/>
  <c r="E6" i="3"/>
  <c r="E8" i="3" s="1"/>
  <c r="D6" i="3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L29" i="4" s="1"/>
  <c r="L32" i="4" s="1"/>
  <c r="L14" i="4" s="1"/>
  <c r="L18" i="4" s="1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H36" i="4"/>
  <c r="H29" i="4" s="1"/>
  <c r="H32" i="4" s="1"/>
  <c r="H14" i="4" s="1"/>
  <c r="H18" i="4" s="1"/>
  <c r="G36" i="4"/>
  <c r="G29" i="4" s="1"/>
  <c r="G32" i="4" s="1"/>
  <c r="G14" i="4" s="1"/>
  <c r="G18" i="4" s="1"/>
  <c r="F36" i="4"/>
  <c r="E36" i="4"/>
  <c r="E29" i="4" s="1"/>
  <c r="D36" i="4"/>
  <c r="D29" i="4" s="1"/>
  <c r="D32" i="4" s="1"/>
  <c r="D14" i="4" s="1"/>
  <c r="D18" i="4" s="1"/>
  <c r="C36" i="4"/>
  <c r="C29" i="4" s="1"/>
  <c r="C32" i="4" s="1"/>
  <c r="C14" i="4" s="1"/>
  <c r="C18" i="4" s="1"/>
  <c r="E32" i="4"/>
  <c r="E14" i="4" s="1"/>
  <c r="E18" i="4" s="1"/>
  <c r="I29" i="4"/>
  <c r="I32" i="4" s="1"/>
  <c r="I14" i="4" s="1"/>
  <c r="I18" i="4" s="1"/>
  <c r="F29" i="4"/>
  <c r="F32" i="4" s="1"/>
  <c r="F14" i="4" s="1"/>
  <c r="F18" i="4" s="1"/>
  <c r="K8" i="4"/>
  <c r="K19" i="4" s="1"/>
  <c r="K21" i="4" s="1"/>
  <c r="L6" i="4"/>
  <c r="L8" i="4" s="1"/>
  <c r="K6" i="4"/>
  <c r="J6" i="4"/>
  <c r="J8" i="4" s="1"/>
  <c r="J19" i="4" s="1"/>
  <c r="J21" i="4" s="1"/>
  <c r="I6" i="4"/>
  <c r="I8" i="4" s="1"/>
  <c r="H6" i="4"/>
  <c r="H8" i="4" s="1"/>
  <c r="G6" i="4"/>
  <c r="G8" i="4" s="1"/>
  <c r="F6" i="4"/>
  <c r="F8" i="4" s="1"/>
  <c r="E6" i="4"/>
  <c r="E8" i="4" s="1"/>
  <c r="D6" i="4"/>
  <c r="D8" i="4" s="1"/>
  <c r="C6" i="4"/>
  <c r="C8" i="4" s="1"/>
  <c r="C19" i="4" s="1"/>
  <c r="C21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L29" i="5" s="1"/>
  <c r="L32" i="5" s="1"/>
  <c r="L14" i="5" s="1"/>
  <c r="L18" i="5" s="1"/>
  <c r="K36" i="5"/>
  <c r="K29" i="5" s="1"/>
  <c r="K32" i="5" s="1"/>
  <c r="K14" i="5" s="1"/>
  <c r="K18" i="5" s="1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E36" i="5"/>
  <c r="E29" i="5" s="1"/>
  <c r="E32" i="5" s="1"/>
  <c r="E14" i="5" s="1"/>
  <c r="E18" i="5" s="1"/>
  <c r="D36" i="5"/>
  <c r="D29" i="5" s="1"/>
  <c r="D32" i="5" s="1"/>
  <c r="D14" i="5" s="1"/>
  <c r="D18" i="5" s="1"/>
  <c r="C36" i="5"/>
  <c r="C29" i="5" s="1"/>
  <c r="C32" i="5" s="1"/>
  <c r="C14" i="5" s="1"/>
  <c r="C18" i="5" s="1"/>
  <c r="F29" i="5"/>
  <c r="F32" i="5" s="1"/>
  <c r="F14" i="5" s="1"/>
  <c r="F18" i="5" s="1"/>
  <c r="G8" i="5"/>
  <c r="L6" i="5"/>
  <c r="L8" i="5" s="1"/>
  <c r="L19" i="5" s="1"/>
  <c r="L21" i="5" s="1"/>
  <c r="K6" i="5"/>
  <c r="K8" i="5" s="1"/>
  <c r="J6" i="5"/>
  <c r="J8" i="5" s="1"/>
  <c r="J19" i="5" s="1"/>
  <c r="J21" i="5" s="1"/>
  <c r="I6" i="5"/>
  <c r="I8" i="5" s="1"/>
  <c r="H6" i="5"/>
  <c r="H8" i="5" s="1"/>
  <c r="G6" i="5"/>
  <c r="F6" i="5"/>
  <c r="F8" i="5" s="1"/>
  <c r="E6" i="5"/>
  <c r="E8" i="5" s="1"/>
  <c r="D6" i="5"/>
  <c r="D8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L29" i="6" s="1"/>
  <c r="L32" i="6" s="1"/>
  <c r="L14" i="6" s="1"/>
  <c r="L18" i="6" s="1"/>
  <c r="K36" i="6"/>
  <c r="K29" i="6" s="1"/>
  <c r="K32" i="6" s="1"/>
  <c r="K14" i="6" s="1"/>
  <c r="K18" i="6" s="1"/>
  <c r="J36" i="6"/>
  <c r="I36" i="6"/>
  <c r="I29" i="6" s="1"/>
  <c r="I32" i="6" s="1"/>
  <c r="I14" i="6" s="1"/>
  <c r="I18" i="6" s="1"/>
  <c r="H36" i="6"/>
  <c r="H29" i="6" s="1"/>
  <c r="H32" i="6" s="1"/>
  <c r="H14" i="6" s="1"/>
  <c r="H18" i="6" s="1"/>
  <c r="G36" i="6"/>
  <c r="G29" i="6" s="1"/>
  <c r="G32" i="6" s="1"/>
  <c r="G14" i="6" s="1"/>
  <c r="G18" i="6" s="1"/>
  <c r="F36" i="6"/>
  <c r="F29" i="6" s="1"/>
  <c r="F32" i="6" s="1"/>
  <c r="F14" i="6" s="1"/>
  <c r="F18" i="6" s="1"/>
  <c r="E36" i="6"/>
  <c r="D36" i="6"/>
  <c r="C36" i="6"/>
  <c r="C29" i="6" s="1"/>
  <c r="C32" i="6" s="1"/>
  <c r="C14" i="6" s="1"/>
  <c r="C18" i="6" s="1"/>
  <c r="J29" i="6"/>
  <c r="J32" i="6" s="1"/>
  <c r="J14" i="6" s="1"/>
  <c r="J18" i="6" s="1"/>
  <c r="E29" i="6"/>
  <c r="E32" i="6" s="1"/>
  <c r="E14" i="6" s="1"/>
  <c r="E18" i="6" s="1"/>
  <c r="D29" i="6"/>
  <c r="D32" i="6" s="1"/>
  <c r="D14" i="6" s="1"/>
  <c r="D18" i="6" s="1"/>
  <c r="K8" i="6"/>
  <c r="L6" i="6"/>
  <c r="L8" i="6" s="1"/>
  <c r="K6" i="6"/>
  <c r="J6" i="6"/>
  <c r="J8" i="6" s="1"/>
  <c r="I6" i="6"/>
  <c r="I8" i="6" s="1"/>
  <c r="H6" i="6"/>
  <c r="H8" i="6" s="1"/>
  <c r="G6" i="6"/>
  <c r="G8" i="6" s="1"/>
  <c r="G19" i="6" s="1"/>
  <c r="G21" i="6" s="1"/>
  <c r="F6" i="6"/>
  <c r="F8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F29" i="7" s="1"/>
  <c r="F32" i="7" s="1"/>
  <c r="F14" i="7" s="1"/>
  <c r="F18" i="7" s="1"/>
  <c r="E36" i="7"/>
  <c r="E29" i="7" s="1"/>
  <c r="E32" i="7" s="1"/>
  <c r="E14" i="7" s="1"/>
  <c r="E18" i="7" s="1"/>
  <c r="D36" i="7"/>
  <c r="D29" i="7" s="1"/>
  <c r="D32" i="7" s="1"/>
  <c r="D14" i="7" s="1"/>
  <c r="D18" i="7" s="1"/>
  <c r="C36" i="7"/>
  <c r="C29" i="7" s="1"/>
  <c r="C32" i="7" s="1"/>
  <c r="C14" i="7" s="1"/>
  <c r="C18" i="7" s="1"/>
  <c r="K29" i="7"/>
  <c r="K32" i="7" s="1"/>
  <c r="K14" i="7" s="1"/>
  <c r="K18" i="7" s="1"/>
  <c r="L6" i="7"/>
  <c r="L8" i="7" s="1"/>
  <c r="L19" i="7" s="1"/>
  <c r="L21" i="7" s="1"/>
  <c r="K6" i="7"/>
  <c r="K8" i="7" s="1"/>
  <c r="J6" i="7"/>
  <c r="J8" i="7" s="1"/>
  <c r="I6" i="7"/>
  <c r="I8" i="7" s="1"/>
  <c r="H6" i="7"/>
  <c r="H8" i="7" s="1"/>
  <c r="G6" i="7"/>
  <c r="G8" i="7" s="1"/>
  <c r="F6" i="7"/>
  <c r="F8" i="7" s="1"/>
  <c r="E6" i="7"/>
  <c r="E8" i="7" s="1"/>
  <c r="E19" i="7" s="1"/>
  <c r="E21" i="7" s="1"/>
  <c r="D6" i="7"/>
  <c r="D8" i="7" s="1"/>
  <c r="D19" i="7" s="1"/>
  <c r="D21" i="7" s="1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K29" i="8" s="1"/>
  <c r="K32" i="8" s="1"/>
  <c r="K14" i="8" s="1"/>
  <c r="K18" i="8" s="1"/>
  <c r="J36" i="8"/>
  <c r="J29" i="8" s="1"/>
  <c r="J32" i="8" s="1"/>
  <c r="J14" i="8" s="1"/>
  <c r="J18" i="8" s="1"/>
  <c r="I36" i="8"/>
  <c r="H36" i="8"/>
  <c r="H29" i="8" s="1"/>
  <c r="H32" i="8" s="1"/>
  <c r="H14" i="8" s="1"/>
  <c r="H18" i="8" s="1"/>
  <c r="H19" i="8" s="1"/>
  <c r="H21" i="8" s="1"/>
  <c r="G36" i="8"/>
  <c r="G29" i="8" s="1"/>
  <c r="G32" i="8" s="1"/>
  <c r="G14" i="8" s="1"/>
  <c r="G18" i="8" s="1"/>
  <c r="G19" i="8" s="1"/>
  <c r="G21" i="8" s="1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C29" i="8" s="1"/>
  <c r="C32" i="8" s="1"/>
  <c r="C14" i="8" s="1"/>
  <c r="C18" i="8" s="1"/>
  <c r="I29" i="8"/>
  <c r="I32" i="8" s="1"/>
  <c r="I14" i="8" s="1"/>
  <c r="I18" i="8" s="1"/>
  <c r="J19" i="8"/>
  <c r="J21" i="8" s="1"/>
  <c r="L6" i="8"/>
  <c r="L8" i="8" s="1"/>
  <c r="K6" i="8"/>
  <c r="K8" i="8" s="1"/>
  <c r="J6" i="8"/>
  <c r="J8" i="8" s="1"/>
  <c r="I6" i="8"/>
  <c r="I8" i="8" s="1"/>
  <c r="H6" i="8"/>
  <c r="H8" i="8" s="1"/>
  <c r="G6" i="8"/>
  <c r="G8" i="8" s="1"/>
  <c r="F6" i="8"/>
  <c r="F8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L29" i="9" s="1"/>
  <c r="L32" i="9" s="1"/>
  <c r="L14" i="9" s="1"/>
  <c r="L18" i="9" s="1"/>
  <c r="K36" i="9"/>
  <c r="J36" i="9"/>
  <c r="J29" i="9" s="1"/>
  <c r="J32" i="9" s="1"/>
  <c r="J14" i="9" s="1"/>
  <c r="J18" i="9" s="1"/>
  <c r="I36" i="9"/>
  <c r="I29" i="9" s="1"/>
  <c r="I32" i="9" s="1"/>
  <c r="I14" i="9" s="1"/>
  <c r="I18" i="9" s="1"/>
  <c r="H36" i="9"/>
  <c r="H29" i="9" s="1"/>
  <c r="H32" i="9" s="1"/>
  <c r="H14" i="9" s="1"/>
  <c r="H18" i="9" s="1"/>
  <c r="G36" i="9"/>
  <c r="G29" i="9" s="1"/>
  <c r="G32" i="9" s="1"/>
  <c r="G14" i="9" s="1"/>
  <c r="G18" i="9" s="1"/>
  <c r="F36" i="9"/>
  <c r="E36" i="9"/>
  <c r="D36" i="9"/>
  <c r="D29" i="9" s="1"/>
  <c r="D32" i="9" s="1"/>
  <c r="D14" i="9" s="1"/>
  <c r="D18" i="9" s="1"/>
  <c r="C36" i="9"/>
  <c r="C29" i="9" s="1"/>
  <c r="C32" i="9" s="1"/>
  <c r="C14" i="9" s="1"/>
  <c r="C18" i="9" s="1"/>
  <c r="K29" i="9"/>
  <c r="K32" i="9" s="1"/>
  <c r="K14" i="9" s="1"/>
  <c r="K18" i="9" s="1"/>
  <c r="F29" i="9"/>
  <c r="F32" i="9" s="1"/>
  <c r="F14" i="9" s="1"/>
  <c r="F18" i="9" s="1"/>
  <c r="E29" i="9"/>
  <c r="E32" i="9" s="1"/>
  <c r="E14" i="9" s="1"/>
  <c r="E18" i="9" s="1"/>
  <c r="C19" i="9"/>
  <c r="C21" i="9" s="1"/>
  <c r="I8" i="9"/>
  <c r="L6" i="9"/>
  <c r="L8" i="9" s="1"/>
  <c r="K6" i="9"/>
  <c r="K8" i="9" s="1"/>
  <c r="J6" i="9"/>
  <c r="J8" i="9" s="1"/>
  <c r="I6" i="9"/>
  <c r="H6" i="9"/>
  <c r="H8" i="9" s="1"/>
  <c r="G6" i="9"/>
  <c r="G8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J36" i="10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G29" i="10" s="1"/>
  <c r="G32" i="10" s="1"/>
  <c r="G14" i="10" s="1"/>
  <c r="G18" i="10" s="1"/>
  <c r="F36" i="10"/>
  <c r="F29" i="10" s="1"/>
  <c r="F32" i="10" s="1"/>
  <c r="F14" i="10" s="1"/>
  <c r="F18" i="10" s="1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K29" i="10"/>
  <c r="K32" i="10" s="1"/>
  <c r="K14" i="10" s="1"/>
  <c r="K18" i="10" s="1"/>
  <c r="K19" i="10" s="1"/>
  <c r="K21" i="10" s="1"/>
  <c r="J29" i="10"/>
  <c r="J32" i="10" s="1"/>
  <c r="J14" i="10" s="1"/>
  <c r="J18" i="10" s="1"/>
  <c r="L8" i="10"/>
  <c r="K8" i="10"/>
  <c r="D8" i="10"/>
  <c r="D19" i="10" s="1"/>
  <c r="D21" i="10" s="1"/>
  <c r="L6" i="10"/>
  <c r="K6" i="10"/>
  <c r="J6" i="10"/>
  <c r="J8" i="10" s="1"/>
  <c r="I6" i="10"/>
  <c r="I8" i="10" s="1"/>
  <c r="H6" i="10"/>
  <c r="H8" i="10" s="1"/>
  <c r="G6" i="10"/>
  <c r="G8" i="10" s="1"/>
  <c r="F6" i="10"/>
  <c r="F8" i="10" s="1"/>
  <c r="E6" i="10"/>
  <c r="E8" i="10" s="1"/>
  <c r="D6" i="10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K36" i="11"/>
  <c r="K29" i="11" s="1"/>
  <c r="K32" i="11" s="1"/>
  <c r="K14" i="11" s="1"/>
  <c r="K18" i="11" s="1"/>
  <c r="J36" i="11"/>
  <c r="J29" i="11" s="1"/>
  <c r="J32" i="11" s="1"/>
  <c r="J14" i="11" s="1"/>
  <c r="J18" i="11" s="1"/>
  <c r="I36" i="11"/>
  <c r="I29" i="11" s="1"/>
  <c r="I32" i="11" s="1"/>
  <c r="I14" i="11" s="1"/>
  <c r="I18" i="11" s="1"/>
  <c r="H36" i="11"/>
  <c r="G36" i="11"/>
  <c r="G29" i="11" s="1"/>
  <c r="G32" i="11" s="1"/>
  <c r="G14" i="11" s="1"/>
  <c r="G18" i="11" s="1"/>
  <c r="G19" i="11" s="1"/>
  <c r="G21" i="11" s="1"/>
  <c r="F36" i="11"/>
  <c r="F29" i="11" s="1"/>
  <c r="F32" i="11" s="1"/>
  <c r="F14" i="11" s="1"/>
  <c r="F18" i="11" s="1"/>
  <c r="E36" i="11"/>
  <c r="D36" i="11"/>
  <c r="D29" i="11" s="1"/>
  <c r="C36" i="11"/>
  <c r="C29" i="11" s="1"/>
  <c r="C32" i="11" s="1"/>
  <c r="C14" i="11" s="1"/>
  <c r="C18" i="11" s="1"/>
  <c r="D32" i="11"/>
  <c r="H29" i="11"/>
  <c r="H32" i="11" s="1"/>
  <c r="H14" i="11" s="1"/>
  <c r="H18" i="11" s="1"/>
  <c r="E29" i="11"/>
  <c r="E32" i="11" s="1"/>
  <c r="E14" i="11" s="1"/>
  <c r="E18" i="11" s="1"/>
  <c r="L18" i="11"/>
  <c r="D14" i="11"/>
  <c r="D18" i="11" s="1"/>
  <c r="J8" i="11"/>
  <c r="L6" i="11"/>
  <c r="L8" i="11" s="1"/>
  <c r="K6" i="11"/>
  <c r="K8" i="11" s="1"/>
  <c r="J6" i="11"/>
  <c r="I6" i="11"/>
  <c r="I8" i="11" s="1"/>
  <c r="H6" i="11"/>
  <c r="H8" i="11" s="1"/>
  <c r="G6" i="11"/>
  <c r="G8" i="11" s="1"/>
  <c r="F6" i="11"/>
  <c r="F8" i="11" s="1"/>
  <c r="F19" i="11" s="1"/>
  <c r="F21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K36" i="12"/>
  <c r="K29" i="12" s="1"/>
  <c r="K32" i="12" s="1"/>
  <c r="K14" i="12" s="1"/>
  <c r="J36" i="12"/>
  <c r="J29" i="12" s="1"/>
  <c r="J32" i="12" s="1"/>
  <c r="J14" i="12" s="1"/>
  <c r="J18" i="12" s="1"/>
  <c r="I36" i="12"/>
  <c r="I29" i="12" s="1"/>
  <c r="I32" i="12" s="1"/>
  <c r="I14" i="12" s="1"/>
  <c r="I18" i="12" s="1"/>
  <c r="H36" i="12"/>
  <c r="H29" i="12" s="1"/>
  <c r="H32" i="12" s="1"/>
  <c r="H14" i="12" s="1"/>
  <c r="H18" i="12" s="1"/>
  <c r="G36" i="12"/>
  <c r="G29" i="12" s="1"/>
  <c r="G32" i="12" s="1"/>
  <c r="G14" i="12" s="1"/>
  <c r="G18" i="12" s="1"/>
  <c r="F36" i="12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L32" i="12"/>
  <c r="L14" i="12" s="1"/>
  <c r="L18" i="12" s="1"/>
  <c r="F29" i="12"/>
  <c r="F32" i="12" s="1"/>
  <c r="F14" i="12" s="1"/>
  <c r="F18" i="12" s="1"/>
  <c r="K18" i="12"/>
  <c r="C8" i="12"/>
  <c r="L6" i="12"/>
  <c r="L8" i="12" s="1"/>
  <c r="K6" i="12"/>
  <c r="K8" i="12" s="1"/>
  <c r="J6" i="12"/>
  <c r="J8" i="12" s="1"/>
  <c r="I6" i="12"/>
  <c r="I8" i="12" s="1"/>
  <c r="H6" i="12"/>
  <c r="H8" i="12" s="1"/>
  <c r="G6" i="12"/>
  <c r="G8" i="12" s="1"/>
  <c r="F6" i="12"/>
  <c r="F8" i="12" s="1"/>
  <c r="E6" i="12"/>
  <c r="E8" i="12" s="1"/>
  <c r="D6" i="12"/>
  <c r="D8" i="12" s="1"/>
  <c r="D19" i="12" s="1"/>
  <c r="D21" i="12" s="1"/>
  <c r="C6" i="12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F29" i="13" s="1"/>
  <c r="F32" i="13" s="1"/>
  <c r="F14" i="13" s="1"/>
  <c r="F18" i="13" s="1"/>
  <c r="E36" i="13"/>
  <c r="E29" i="13" s="1"/>
  <c r="E32" i="13" s="1"/>
  <c r="E14" i="13" s="1"/>
  <c r="E18" i="13" s="1"/>
  <c r="D36" i="13"/>
  <c r="D29" i="13" s="1"/>
  <c r="D32" i="13" s="1"/>
  <c r="D14" i="13" s="1"/>
  <c r="D18" i="13" s="1"/>
  <c r="C36" i="13"/>
  <c r="C29" i="13" s="1"/>
  <c r="C32" i="13" s="1"/>
  <c r="C14" i="13" s="1"/>
  <c r="C18" i="13" s="1"/>
  <c r="J8" i="13"/>
  <c r="L6" i="13"/>
  <c r="L8" i="13" s="1"/>
  <c r="K6" i="13"/>
  <c r="K8" i="13" s="1"/>
  <c r="J6" i="13"/>
  <c r="I6" i="13"/>
  <c r="I8" i="13" s="1"/>
  <c r="H6" i="13"/>
  <c r="H8" i="13" s="1"/>
  <c r="G6" i="13"/>
  <c r="G8" i="13" s="1"/>
  <c r="G19" i="13" s="1"/>
  <c r="G21" i="13" s="1"/>
  <c r="F6" i="13"/>
  <c r="F8" i="13" s="1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L29" i="14" s="1"/>
  <c r="L32" i="14" s="1"/>
  <c r="L14" i="14" s="1"/>
  <c r="L18" i="14" s="1"/>
  <c r="K36" i="14"/>
  <c r="K29" i="14" s="1"/>
  <c r="K32" i="14" s="1"/>
  <c r="K14" i="14" s="1"/>
  <c r="K18" i="14" s="1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E36" i="14"/>
  <c r="E29" i="14" s="1"/>
  <c r="E32" i="14" s="1"/>
  <c r="E14" i="14" s="1"/>
  <c r="E18" i="14" s="1"/>
  <c r="E19" i="14" s="1"/>
  <c r="E21" i="14" s="1"/>
  <c r="D36" i="14"/>
  <c r="D29" i="14" s="1"/>
  <c r="D32" i="14" s="1"/>
  <c r="D14" i="14" s="1"/>
  <c r="D18" i="14" s="1"/>
  <c r="C36" i="14"/>
  <c r="C29" i="14" s="1"/>
  <c r="C32" i="14" s="1"/>
  <c r="C14" i="14" s="1"/>
  <c r="C18" i="14" s="1"/>
  <c r="F29" i="14"/>
  <c r="F32" i="14" s="1"/>
  <c r="F14" i="14" s="1"/>
  <c r="F18" i="14" s="1"/>
  <c r="D8" i="14"/>
  <c r="C8" i="14"/>
  <c r="L6" i="14"/>
  <c r="L8" i="14" s="1"/>
  <c r="K6" i="14"/>
  <c r="K8" i="14" s="1"/>
  <c r="J6" i="14"/>
  <c r="J8" i="14" s="1"/>
  <c r="I6" i="14"/>
  <c r="I8" i="14" s="1"/>
  <c r="H6" i="14"/>
  <c r="H8" i="14" s="1"/>
  <c r="H19" i="14" s="1"/>
  <c r="H21" i="14" s="1"/>
  <c r="G6" i="14"/>
  <c r="G8" i="14" s="1"/>
  <c r="G19" i="14" s="1"/>
  <c r="G21" i="14" s="1"/>
  <c r="F6" i="14"/>
  <c r="F8" i="14" s="1"/>
  <c r="E6" i="14"/>
  <c r="E8" i="14" s="1"/>
  <c r="D6" i="14"/>
  <c r="C6" i="14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I36" i="15"/>
  <c r="H36" i="15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D36" i="15"/>
  <c r="D29" i="15" s="1"/>
  <c r="D32" i="15" s="1"/>
  <c r="D14" i="15" s="1"/>
  <c r="D18" i="15" s="1"/>
  <c r="C36" i="15"/>
  <c r="C29" i="15" s="1"/>
  <c r="C32" i="15" s="1"/>
  <c r="C14" i="15" s="1"/>
  <c r="C18" i="15" s="1"/>
  <c r="J29" i="15"/>
  <c r="J32" i="15" s="1"/>
  <c r="J14" i="15" s="1"/>
  <c r="J18" i="15" s="1"/>
  <c r="I29" i="15"/>
  <c r="I32" i="15" s="1"/>
  <c r="I14" i="15" s="1"/>
  <c r="I18" i="15" s="1"/>
  <c r="H29" i="15"/>
  <c r="H32" i="15" s="1"/>
  <c r="H14" i="15" s="1"/>
  <c r="H18" i="15" s="1"/>
  <c r="E29" i="15"/>
  <c r="E32" i="15" s="1"/>
  <c r="E14" i="15" s="1"/>
  <c r="E18" i="15" s="1"/>
  <c r="L6" i="15"/>
  <c r="L8" i="15" s="1"/>
  <c r="K6" i="15"/>
  <c r="K8" i="15" s="1"/>
  <c r="J6" i="15"/>
  <c r="J8" i="15" s="1"/>
  <c r="I6" i="15"/>
  <c r="I8" i="15" s="1"/>
  <c r="I19" i="15" s="1"/>
  <c r="I21" i="15" s="1"/>
  <c r="H6" i="15"/>
  <c r="H8" i="15" s="1"/>
  <c r="G6" i="15"/>
  <c r="G8" i="15" s="1"/>
  <c r="F6" i="15"/>
  <c r="F8" i="15" s="1"/>
  <c r="E6" i="15"/>
  <c r="E8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I29" i="16" s="1"/>
  <c r="I32" i="16" s="1"/>
  <c r="I14" i="16" s="1"/>
  <c r="I18" i="16" s="1"/>
  <c r="H36" i="16"/>
  <c r="H29" i="16" s="1"/>
  <c r="H32" i="16" s="1"/>
  <c r="H14" i="16" s="1"/>
  <c r="H18" i="16" s="1"/>
  <c r="G36" i="16"/>
  <c r="G29" i="16" s="1"/>
  <c r="G32" i="16" s="1"/>
  <c r="G14" i="16" s="1"/>
  <c r="G18" i="16" s="1"/>
  <c r="F36" i="16"/>
  <c r="F29" i="16" s="1"/>
  <c r="F32" i="16" s="1"/>
  <c r="F14" i="16" s="1"/>
  <c r="F18" i="16" s="1"/>
  <c r="E36" i="16"/>
  <c r="E29" i="16" s="1"/>
  <c r="E32" i="16" s="1"/>
  <c r="E14" i="16" s="1"/>
  <c r="E18" i="16" s="1"/>
  <c r="E19" i="16" s="1"/>
  <c r="E21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L29" i="16"/>
  <c r="L32" i="16" s="1"/>
  <c r="L14" i="16" s="1"/>
  <c r="L18" i="16" s="1"/>
  <c r="L8" i="16"/>
  <c r="D8" i="16"/>
  <c r="L6" i="16"/>
  <c r="K6" i="16"/>
  <c r="K8" i="16" s="1"/>
  <c r="J6" i="16"/>
  <c r="J8" i="16" s="1"/>
  <c r="I6" i="16"/>
  <c r="I8" i="16" s="1"/>
  <c r="H6" i="16"/>
  <c r="H8" i="16" s="1"/>
  <c r="G6" i="16"/>
  <c r="G8" i="16" s="1"/>
  <c r="F6" i="16"/>
  <c r="F8" i="16" s="1"/>
  <c r="F19" i="16" s="1"/>
  <c r="F21" i="16" s="1"/>
  <c r="E6" i="16"/>
  <c r="E8" i="16" s="1"/>
  <c r="D6" i="16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L29" i="17" s="1"/>
  <c r="L32" i="17" s="1"/>
  <c r="L14" i="17" s="1"/>
  <c r="L18" i="17" s="1"/>
  <c r="K36" i="17"/>
  <c r="K29" i="17" s="1"/>
  <c r="K32" i="17" s="1"/>
  <c r="K14" i="17" s="1"/>
  <c r="K18" i="17" s="1"/>
  <c r="J36" i="17"/>
  <c r="I36" i="17"/>
  <c r="I29" i="17" s="1"/>
  <c r="I32" i="17" s="1"/>
  <c r="I14" i="17" s="1"/>
  <c r="I18" i="17" s="1"/>
  <c r="H36" i="17"/>
  <c r="G36" i="17"/>
  <c r="G29" i="17" s="1"/>
  <c r="G32" i="17" s="1"/>
  <c r="G14" i="17" s="1"/>
  <c r="G18" i="17" s="1"/>
  <c r="G19" i="17" s="1"/>
  <c r="G21" i="17" s="1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J29" i="17"/>
  <c r="J32" i="17" s="1"/>
  <c r="J14" i="17" s="1"/>
  <c r="J18" i="17" s="1"/>
  <c r="H29" i="17"/>
  <c r="H32" i="17" s="1"/>
  <c r="H14" i="17" s="1"/>
  <c r="H18" i="17" s="1"/>
  <c r="J8" i="17"/>
  <c r="L6" i="17"/>
  <c r="L8" i="17" s="1"/>
  <c r="L19" i="17" s="1"/>
  <c r="L21" i="17" s="1"/>
  <c r="K6" i="17"/>
  <c r="K8" i="17" s="1"/>
  <c r="J6" i="17"/>
  <c r="I6" i="17"/>
  <c r="I8" i="17" s="1"/>
  <c r="H6" i="17"/>
  <c r="H8" i="17" s="1"/>
  <c r="G6" i="17"/>
  <c r="G8" i="17" s="1"/>
  <c r="F6" i="17"/>
  <c r="F8" i="17" s="1"/>
  <c r="E6" i="17"/>
  <c r="E8" i="17" s="1"/>
  <c r="D6" i="17"/>
  <c r="D8" i="17" s="1"/>
  <c r="D19" i="17" s="1"/>
  <c r="D21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L29" i="18" s="1"/>
  <c r="K36" i="18"/>
  <c r="J36" i="18"/>
  <c r="J29" i="18" s="1"/>
  <c r="J32" i="18" s="1"/>
  <c r="J14" i="18" s="1"/>
  <c r="J18" i="18" s="1"/>
  <c r="I36" i="18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D29" i="18" s="1"/>
  <c r="D32" i="18" s="1"/>
  <c r="D14" i="18" s="1"/>
  <c r="D18" i="18" s="1"/>
  <c r="C36" i="18"/>
  <c r="L32" i="18"/>
  <c r="L14" i="18" s="1"/>
  <c r="L18" i="18" s="1"/>
  <c r="K29" i="18"/>
  <c r="K32" i="18" s="1"/>
  <c r="K14" i="18" s="1"/>
  <c r="K18" i="18" s="1"/>
  <c r="I29" i="18"/>
  <c r="I32" i="18" s="1"/>
  <c r="I14" i="18" s="1"/>
  <c r="I18" i="18" s="1"/>
  <c r="I19" i="18" s="1"/>
  <c r="I21" i="18" s="1"/>
  <c r="C29" i="18"/>
  <c r="C32" i="18" s="1"/>
  <c r="C14" i="18" s="1"/>
  <c r="C18" i="18" s="1"/>
  <c r="K8" i="18"/>
  <c r="L6" i="18"/>
  <c r="L8" i="18" s="1"/>
  <c r="K6" i="18"/>
  <c r="J6" i="18"/>
  <c r="J8" i="18" s="1"/>
  <c r="I6" i="18"/>
  <c r="I8" i="18" s="1"/>
  <c r="H6" i="18"/>
  <c r="H8" i="18" s="1"/>
  <c r="G6" i="18"/>
  <c r="G8" i="18" s="1"/>
  <c r="F6" i="18"/>
  <c r="F8" i="18" s="1"/>
  <c r="E6" i="18"/>
  <c r="E8" i="18" s="1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I36" i="19"/>
  <c r="I29" i="19" s="1"/>
  <c r="I32" i="19" s="1"/>
  <c r="I14" i="19" s="1"/>
  <c r="I18" i="19" s="1"/>
  <c r="H36" i="19"/>
  <c r="H29" i="19" s="1"/>
  <c r="H32" i="19" s="1"/>
  <c r="H14" i="19" s="1"/>
  <c r="H18" i="19" s="1"/>
  <c r="G36" i="19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D36" i="19"/>
  <c r="C36" i="19"/>
  <c r="C29" i="19" s="1"/>
  <c r="C32" i="19" s="1"/>
  <c r="C14" i="19" s="1"/>
  <c r="C18" i="19" s="1"/>
  <c r="J32" i="19"/>
  <c r="J14" i="19" s="1"/>
  <c r="J18" i="19" s="1"/>
  <c r="G29" i="19"/>
  <c r="G32" i="19" s="1"/>
  <c r="G14" i="19" s="1"/>
  <c r="G18" i="19" s="1"/>
  <c r="D29" i="19"/>
  <c r="D32" i="19" s="1"/>
  <c r="D14" i="19" s="1"/>
  <c r="D18" i="19" s="1"/>
  <c r="I8" i="19"/>
  <c r="L6" i="19"/>
  <c r="L8" i="19" s="1"/>
  <c r="K6" i="19"/>
  <c r="K8" i="19" s="1"/>
  <c r="K19" i="19" s="1"/>
  <c r="K21" i="19" s="1"/>
  <c r="J6" i="19"/>
  <c r="J8" i="19" s="1"/>
  <c r="I6" i="19"/>
  <c r="H6" i="19"/>
  <c r="H8" i="19" s="1"/>
  <c r="G6" i="19"/>
  <c r="G8" i="19" s="1"/>
  <c r="F6" i="19"/>
  <c r="F8" i="19" s="1"/>
  <c r="E6" i="19"/>
  <c r="E8" i="19" s="1"/>
  <c r="D6" i="19"/>
  <c r="D8" i="19" s="1"/>
  <c r="C6" i="19"/>
  <c r="C8" i="19" s="1"/>
  <c r="C19" i="19" s="1"/>
  <c r="C21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K29" i="20" s="1"/>
  <c r="K32" i="20" s="1"/>
  <c r="K14" i="20" s="1"/>
  <c r="K18" i="20" s="1"/>
  <c r="J36" i="20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G36" i="20"/>
  <c r="F36" i="20"/>
  <c r="F29" i="20" s="1"/>
  <c r="F32" i="20" s="1"/>
  <c r="F14" i="20" s="1"/>
  <c r="F18" i="20" s="1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/>
  <c r="C14" i="20" s="1"/>
  <c r="C18" i="20" s="1"/>
  <c r="J29" i="20"/>
  <c r="J32" i="20" s="1"/>
  <c r="J14" i="20" s="1"/>
  <c r="J18" i="20" s="1"/>
  <c r="G29" i="20"/>
  <c r="G32" i="20" s="1"/>
  <c r="G14" i="20" s="1"/>
  <c r="G18" i="20" s="1"/>
  <c r="K8" i="20"/>
  <c r="G8" i="20"/>
  <c r="L6" i="20"/>
  <c r="L8" i="20" s="1"/>
  <c r="K6" i="20"/>
  <c r="J6" i="20"/>
  <c r="J8" i="20" s="1"/>
  <c r="I6" i="20"/>
  <c r="I8" i="20" s="1"/>
  <c r="H6" i="20"/>
  <c r="H8" i="20" s="1"/>
  <c r="H19" i="20" s="1"/>
  <c r="H21" i="20" s="1"/>
  <c r="G6" i="20"/>
  <c r="F6" i="20"/>
  <c r="F8" i="20" s="1"/>
  <c r="F19" i="20" s="1"/>
  <c r="F21" i="20" s="1"/>
  <c r="E6" i="20"/>
  <c r="E8" i="20" s="1"/>
  <c r="D6" i="20"/>
  <c r="D8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L29" i="21" s="1"/>
  <c r="L32" i="21" s="1"/>
  <c r="L14" i="21" s="1"/>
  <c r="L18" i="21" s="1"/>
  <c r="K36" i="21"/>
  <c r="K29" i="21" s="1"/>
  <c r="K32" i="21" s="1"/>
  <c r="K14" i="21" s="1"/>
  <c r="K18" i="21" s="1"/>
  <c r="J36" i="21"/>
  <c r="I36" i="21"/>
  <c r="H36" i="21"/>
  <c r="G36" i="2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D29" i="21" s="1"/>
  <c r="D32" i="21" s="1"/>
  <c r="D14" i="21" s="1"/>
  <c r="D18" i="21" s="1"/>
  <c r="C36" i="21"/>
  <c r="C29" i="21" s="1"/>
  <c r="C32" i="21" s="1"/>
  <c r="C14" i="21" s="1"/>
  <c r="C18" i="21" s="1"/>
  <c r="J29" i="21"/>
  <c r="J32" i="21" s="1"/>
  <c r="J14" i="21" s="1"/>
  <c r="J18" i="21" s="1"/>
  <c r="I29" i="21"/>
  <c r="I32" i="21" s="1"/>
  <c r="I14" i="21" s="1"/>
  <c r="I18" i="21" s="1"/>
  <c r="H29" i="21"/>
  <c r="H32" i="21" s="1"/>
  <c r="H14" i="21" s="1"/>
  <c r="H18" i="21" s="1"/>
  <c r="G29" i="21"/>
  <c r="G32" i="21" s="1"/>
  <c r="G14" i="21" s="1"/>
  <c r="G18" i="21" s="1"/>
  <c r="L8" i="21"/>
  <c r="L19" i="21" s="1"/>
  <c r="L21" i="21" s="1"/>
  <c r="K8" i="21"/>
  <c r="D8" i="21"/>
  <c r="C8" i="21"/>
  <c r="L6" i="21"/>
  <c r="K6" i="21"/>
  <c r="J6" i="21"/>
  <c r="J8" i="21" s="1"/>
  <c r="I6" i="21"/>
  <c r="I8" i="21" s="1"/>
  <c r="H6" i="21"/>
  <c r="H8" i="21" s="1"/>
  <c r="H19" i="21" s="1"/>
  <c r="H21" i="21" s="1"/>
  <c r="G6" i="21"/>
  <c r="G8" i="21" s="1"/>
  <c r="F6" i="21"/>
  <c r="F8" i="21" s="1"/>
  <c r="E6" i="21"/>
  <c r="E8" i="21" s="1"/>
  <c r="D6" i="21"/>
  <c r="C6" i="21"/>
  <c r="L67" i="22"/>
  <c r="K67" i="22"/>
  <c r="J67" i="22"/>
  <c r="I67" i="22"/>
  <c r="H67" i="22"/>
  <c r="G67" i="22"/>
  <c r="F67" i="22"/>
  <c r="E67" i="22"/>
  <c r="D67" i="22"/>
  <c r="C67" i="22"/>
  <c r="L52" i="22"/>
  <c r="K52" i="22"/>
  <c r="J52" i="22"/>
  <c r="I52" i="22"/>
  <c r="H52" i="22"/>
  <c r="G52" i="22"/>
  <c r="F52" i="22"/>
  <c r="E52" i="22"/>
  <c r="D52" i="22"/>
  <c r="C52" i="22"/>
  <c r="L36" i="22"/>
  <c r="L29" i="22" s="1"/>
  <c r="L32" i="22" s="1"/>
  <c r="L14" i="22" s="1"/>
  <c r="L18" i="22" s="1"/>
  <c r="K36" i="22"/>
  <c r="K29" i="22" s="1"/>
  <c r="K32" i="22" s="1"/>
  <c r="K14" i="22" s="1"/>
  <c r="K18" i="22" s="1"/>
  <c r="J36" i="22"/>
  <c r="J29" i="22" s="1"/>
  <c r="J32" i="22" s="1"/>
  <c r="J14" i="22" s="1"/>
  <c r="J18" i="22" s="1"/>
  <c r="I36" i="22"/>
  <c r="I29" i="22" s="1"/>
  <c r="I32" i="22" s="1"/>
  <c r="I14" i="22" s="1"/>
  <c r="I18" i="22" s="1"/>
  <c r="H36" i="22"/>
  <c r="H29" i="22" s="1"/>
  <c r="H32" i="22" s="1"/>
  <c r="H14" i="22" s="1"/>
  <c r="H18" i="22" s="1"/>
  <c r="G36" i="22"/>
  <c r="G29" i="22" s="1"/>
  <c r="G32" i="22" s="1"/>
  <c r="G14" i="22" s="1"/>
  <c r="G18" i="22" s="1"/>
  <c r="F36" i="22"/>
  <c r="F29" i="22" s="1"/>
  <c r="F32" i="22" s="1"/>
  <c r="F14" i="22" s="1"/>
  <c r="F18" i="22" s="1"/>
  <c r="E36" i="22"/>
  <c r="E29" i="22" s="1"/>
  <c r="E32" i="22" s="1"/>
  <c r="E14" i="22" s="1"/>
  <c r="E18" i="22" s="1"/>
  <c r="D36" i="22"/>
  <c r="D29" i="22" s="1"/>
  <c r="D32" i="22" s="1"/>
  <c r="D14" i="22" s="1"/>
  <c r="D18" i="22" s="1"/>
  <c r="C36" i="22"/>
  <c r="C29" i="22" s="1"/>
  <c r="C32" i="22" s="1"/>
  <c r="C14" i="22" s="1"/>
  <c r="C18" i="22" s="1"/>
  <c r="L6" i="22"/>
  <c r="L8" i="22" s="1"/>
  <c r="K6" i="22"/>
  <c r="K8" i="22" s="1"/>
  <c r="J6" i="22"/>
  <c r="J8" i="22" s="1"/>
  <c r="I6" i="22"/>
  <c r="I8" i="22" s="1"/>
  <c r="H6" i="22"/>
  <c r="H8" i="22" s="1"/>
  <c r="G6" i="22"/>
  <c r="G8" i="22" s="1"/>
  <c r="F6" i="22"/>
  <c r="F8" i="22" s="1"/>
  <c r="E6" i="22"/>
  <c r="E8" i="22" s="1"/>
  <c r="D6" i="22"/>
  <c r="D8" i="22" s="1"/>
  <c r="C6" i="22"/>
  <c r="C8" i="22" s="1"/>
  <c r="L67" i="23"/>
  <c r="K67" i="23"/>
  <c r="J67" i="23"/>
  <c r="I67" i="23"/>
  <c r="H67" i="23"/>
  <c r="G67" i="23"/>
  <c r="F67" i="23"/>
  <c r="E67" i="23"/>
  <c r="D67" i="23"/>
  <c r="C67" i="23"/>
  <c r="L52" i="23"/>
  <c r="K52" i="23"/>
  <c r="J52" i="23"/>
  <c r="I52" i="23"/>
  <c r="H52" i="23"/>
  <c r="G52" i="23"/>
  <c r="F52" i="23"/>
  <c r="E52" i="23"/>
  <c r="D52" i="23"/>
  <c r="C52" i="23"/>
  <c r="L36" i="23"/>
  <c r="L29" i="23" s="1"/>
  <c r="L32" i="23" s="1"/>
  <c r="L14" i="23" s="1"/>
  <c r="L18" i="23" s="1"/>
  <c r="K36" i="23"/>
  <c r="K29" i="23" s="1"/>
  <c r="K32" i="23" s="1"/>
  <c r="K14" i="23" s="1"/>
  <c r="K18" i="23" s="1"/>
  <c r="J36" i="23"/>
  <c r="J29" i="23" s="1"/>
  <c r="J32" i="23" s="1"/>
  <c r="J14" i="23" s="1"/>
  <c r="J18" i="23" s="1"/>
  <c r="I36" i="23"/>
  <c r="I29" i="23" s="1"/>
  <c r="I32" i="23" s="1"/>
  <c r="I14" i="23" s="1"/>
  <c r="I18" i="23" s="1"/>
  <c r="H36" i="23"/>
  <c r="H29" i="23" s="1"/>
  <c r="H32" i="23" s="1"/>
  <c r="H14" i="23" s="1"/>
  <c r="H18" i="23" s="1"/>
  <c r="G36" i="23"/>
  <c r="G29" i="23" s="1"/>
  <c r="G32" i="23" s="1"/>
  <c r="G14" i="23" s="1"/>
  <c r="G18" i="23" s="1"/>
  <c r="F36" i="23"/>
  <c r="F29" i="23" s="1"/>
  <c r="F32" i="23" s="1"/>
  <c r="F14" i="23" s="1"/>
  <c r="F18" i="23" s="1"/>
  <c r="E36" i="23"/>
  <c r="E29" i="23" s="1"/>
  <c r="E32" i="23" s="1"/>
  <c r="E14" i="23" s="1"/>
  <c r="E18" i="23" s="1"/>
  <c r="D36" i="23"/>
  <c r="C36" i="23"/>
  <c r="D29" i="23"/>
  <c r="D32" i="23" s="1"/>
  <c r="D14" i="23" s="1"/>
  <c r="D18" i="23" s="1"/>
  <c r="C29" i="23"/>
  <c r="C32" i="23" s="1"/>
  <c r="C14" i="23" s="1"/>
  <c r="C18" i="23" s="1"/>
  <c r="C8" i="23"/>
  <c r="L6" i="23"/>
  <c r="L8" i="23" s="1"/>
  <c r="K6" i="23"/>
  <c r="K8" i="23" s="1"/>
  <c r="J6" i="23"/>
  <c r="J8" i="23" s="1"/>
  <c r="I6" i="23"/>
  <c r="I8" i="23" s="1"/>
  <c r="H6" i="23"/>
  <c r="H8" i="23" s="1"/>
  <c r="G6" i="23"/>
  <c r="G8" i="23" s="1"/>
  <c r="G19" i="23" s="1"/>
  <c r="G21" i="23" s="1"/>
  <c r="F6" i="23"/>
  <c r="F8" i="23" s="1"/>
  <c r="E6" i="23"/>
  <c r="E8" i="23" s="1"/>
  <c r="D6" i="23"/>
  <c r="D8" i="23" s="1"/>
  <c r="C6" i="23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K36" i="1"/>
  <c r="K29" i="1" s="1"/>
  <c r="K32" i="1" s="1"/>
  <c r="K14" i="1" s="1"/>
  <c r="K18" i="1" s="1"/>
  <c r="J36" i="1"/>
  <c r="I36" i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L29" i="1"/>
  <c r="L32" i="1" s="1"/>
  <c r="L14" i="1" s="1"/>
  <c r="L18" i="1" s="1"/>
  <c r="J29" i="1"/>
  <c r="J32" i="1" s="1"/>
  <c r="J14" i="1" s="1"/>
  <c r="J18" i="1" s="1"/>
  <c r="I29" i="1"/>
  <c r="I32" i="1" s="1"/>
  <c r="I14" i="1" s="1"/>
  <c r="I18" i="1" s="1"/>
  <c r="L8" i="1"/>
  <c r="I8" i="1"/>
  <c r="D8" i="1"/>
  <c r="L6" i="1"/>
  <c r="K6" i="1"/>
  <c r="K8" i="1" s="1"/>
  <c r="J6" i="1"/>
  <c r="J8" i="1" s="1"/>
  <c r="I6" i="1"/>
  <c r="H6" i="1"/>
  <c r="H8" i="1" s="1"/>
  <c r="G6" i="1"/>
  <c r="G8" i="1" s="1"/>
  <c r="F6" i="1"/>
  <c r="F8" i="1" s="1"/>
  <c r="E6" i="1"/>
  <c r="E8" i="1" s="1"/>
  <c r="E19" i="1" s="1"/>
  <c r="E21" i="1" s="1"/>
  <c r="D6" i="1"/>
  <c r="C6" i="1"/>
  <c r="C8" i="1" s="1"/>
  <c r="H19" i="23" l="1"/>
  <c r="H21" i="23" s="1"/>
  <c r="F19" i="19"/>
  <c r="F21" i="19" s="1"/>
  <c r="K19" i="8"/>
  <c r="K21" i="8" s="1"/>
  <c r="I19" i="2"/>
  <c r="I21" i="2" s="1"/>
  <c r="I19" i="20"/>
  <c r="I21" i="20" s="1"/>
  <c r="G19" i="19"/>
  <c r="G21" i="19" s="1"/>
  <c r="D19" i="11"/>
  <c r="D21" i="11" s="1"/>
  <c r="L19" i="4"/>
  <c r="L21" i="4" s="1"/>
  <c r="H19" i="22"/>
  <c r="H21" i="22" s="1"/>
  <c r="H19" i="19"/>
  <c r="H21" i="19" s="1"/>
  <c r="J19" i="18"/>
  <c r="J21" i="18" s="1"/>
  <c r="L19" i="13"/>
  <c r="L21" i="13" s="1"/>
  <c r="E19" i="4"/>
  <c r="E21" i="4" s="1"/>
  <c r="E19" i="2"/>
  <c r="E21" i="2" s="1"/>
  <c r="K19" i="11"/>
  <c r="K21" i="11" s="1"/>
  <c r="I19" i="14"/>
  <c r="I21" i="14" s="1"/>
  <c r="E19" i="3"/>
  <c r="E21" i="3" s="1"/>
  <c r="F19" i="10"/>
  <c r="F21" i="10" s="1"/>
  <c r="E19" i="10"/>
  <c r="E21" i="10" s="1"/>
  <c r="H19" i="6"/>
  <c r="H21" i="6" s="1"/>
  <c r="L19" i="23"/>
  <c r="L21" i="23" s="1"/>
  <c r="I19" i="23"/>
  <c r="I21" i="23" s="1"/>
  <c r="J19" i="23"/>
  <c r="J21" i="23" s="1"/>
  <c r="K19" i="23"/>
  <c r="K21" i="23" s="1"/>
  <c r="G19" i="22"/>
  <c r="G21" i="22" s="1"/>
  <c r="K19" i="22"/>
  <c r="K21" i="22" s="1"/>
  <c r="G19" i="21"/>
  <c r="G21" i="21" s="1"/>
  <c r="F19" i="21"/>
  <c r="F21" i="21" s="1"/>
  <c r="E19" i="20"/>
  <c r="E21" i="20" s="1"/>
  <c r="K19" i="20"/>
  <c r="K21" i="20" s="1"/>
  <c r="L19" i="19"/>
  <c r="L21" i="19" s="1"/>
  <c r="H19" i="18"/>
  <c r="H21" i="18" s="1"/>
  <c r="E19" i="18"/>
  <c r="E21" i="18" s="1"/>
  <c r="K19" i="17"/>
  <c r="K21" i="17" s="1"/>
  <c r="H19" i="17"/>
  <c r="H21" i="17" s="1"/>
  <c r="C19" i="17"/>
  <c r="C21" i="17" s="1"/>
  <c r="J19" i="17"/>
  <c r="J21" i="17" s="1"/>
  <c r="L19" i="16"/>
  <c r="L21" i="16" s="1"/>
  <c r="I19" i="16"/>
  <c r="I21" i="16" s="1"/>
  <c r="C19" i="15"/>
  <c r="C21" i="15" s="1"/>
  <c r="K19" i="15"/>
  <c r="K21" i="15" s="1"/>
  <c r="J19" i="14"/>
  <c r="J21" i="14" s="1"/>
  <c r="C19" i="14"/>
  <c r="C21" i="14" s="1"/>
  <c r="J19" i="13"/>
  <c r="J21" i="13" s="1"/>
  <c r="D19" i="13"/>
  <c r="D21" i="13" s="1"/>
  <c r="H19" i="13"/>
  <c r="H21" i="13" s="1"/>
  <c r="E19" i="12"/>
  <c r="E21" i="12" s="1"/>
  <c r="C19" i="12"/>
  <c r="C21" i="12" s="1"/>
  <c r="J19" i="12"/>
  <c r="J21" i="12" s="1"/>
  <c r="K19" i="12"/>
  <c r="K21" i="12" s="1"/>
  <c r="L19" i="11"/>
  <c r="L21" i="11" s="1"/>
  <c r="H19" i="11"/>
  <c r="H21" i="11" s="1"/>
  <c r="I19" i="11"/>
  <c r="I21" i="11" s="1"/>
  <c r="J19" i="11"/>
  <c r="J21" i="11" s="1"/>
  <c r="C19" i="10"/>
  <c r="C21" i="10" s="1"/>
  <c r="I19" i="10"/>
  <c r="I21" i="10" s="1"/>
  <c r="L19" i="10"/>
  <c r="L21" i="10" s="1"/>
  <c r="G19" i="9"/>
  <c r="G21" i="9" s="1"/>
  <c r="E19" i="9"/>
  <c r="E21" i="9" s="1"/>
  <c r="H19" i="9"/>
  <c r="H21" i="9" s="1"/>
  <c r="C19" i="8"/>
  <c r="C21" i="8" s="1"/>
  <c r="H19" i="7"/>
  <c r="H21" i="7" s="1"/>
  <c r="C19" i="7"/>
  <c r="C21" i="7" s="1"/>
  <c r="F19" i="7"/>
  <c r="F21" i="7" s="1"/>
  <c r="I19" i="5"/>
  <c r="I21" i="5" s="1"/>
  <c r="F19" i="4"/>
  <c r="F21" i="4" s="1"/>
  <c r="D19" i="4"/>
  <c r="D21" i="4" s="1"/>
  <c r="H19" i="3"/>
  <c r="H21" i="3" s="1"/>
  <c r="F19" i="3"/>
  <c r="F21" i="3" s="1"/>
  <c r="D19" i="3"/>
  <c r="D21" i="3" s="1"/>
  <c r="I19" i="3"/>
  <c r="I21" i="3" s="1"/>
  <c r="K19" i="3"/>
  <c r="K21" i="3" s="1"/>
  <c r="J19" i="3"/>
  <c r="J21" i="3" s="1"/>
  <c r="L19" i="3"/>
  <c r="L21" i="3" s="1"/>
  <c r="G19" i="2"/>
  <c r="G21" i="2" s="1"/>
  <c r="G19" i="1"/>
  <c r="G21" i="1" s="1"/>
  <c r="D19" i="1"/>
  <c r="D21" i="1" s="1"/>
  <c r="I19" i="1"/>
  <c r="I21" i="1" s="1"/>
  <c r="J19" i="22"/>
  <c r="J21" i="22" s="1"/>
  <c r="E19" i="21"/>
  <c r="E21" i="21" s="1"/>
  <c r="C19" i="21"/>
  <c r="C21" i="21" s="1"/>
  <c r="D19" i="21"/>
  <c r="D21" i="21" s="1"/>
  <c r="F19" i="1"/>
  <c r="F21" i="1" s="1"/>
  <c r="L19" i="1"/>
  <c r="L21" i="1" s="1"/>
  <c r="C19" i="23"/>
  <c r="C21" i="23" s="1"/>
  <c r="H19" i="1"/>
  <c r="H21" i="1" s="1"/>
  <c r="J19" i="1"/>
  <c r="J21" i="1" s="1"/>
  <c r="C19" i="22"/>
  <c r="C21" i="22" s="1"/>
  <c r="E19" i="23"/>
  <c r="E21" i="23" s="1"/>
  <c r="L19" i="22"/>
  <c r="L21" i="22" s="1"/>
  <c r="D19" i="23"/>
  <c r="D21" i="23" s="1"/>
  <c r="I19" i="21"/>
  <c r="I21" i="21" s="1"/>
  <c r="I19" i="22"/>
  <c r="I21" i="22" s="1"/>
  <c r="D19" i="22"/>
  <c r="D21" i="22" s="1"/>
  <c r="C19" i="1"/>
  <c r="C21" i="1" s="1"/>
  <c r="K19" i="1"/>
  <c r="K21" i="1" s="1"/>
  <c r="E19" i="22"/>
  <c r="E21" i="22" s="1"/>
  <c r="J19" i="21"/>
  <c r="J21" i="21" s="1"/>
  <c r="F19" i="23"/>
  <c r="F21" i="23" s="1"/>
  <c r="F19" i="22"/>
  <c r="F21" i="22" s="1"/>
  <c r="K19" i="21"/>
  <c r="K21" i="21" s="1"/>
  <c r="C19" i="20"/>
  <c r="C21" i="20" s="1"/>
  <c r="L19" i="20"/>
  <c r="L21" i="20" s="1"/>
  <c r="I19" i="19"/>
  <c r="I21" i="19" s="1"/>
  <c r="E19" i="17"/>
  <c r="E21" i="17" s="1"/>
  <c r="J19" i="16"/>
  <c r="J21" i="16" s="1"/>
  <c r="D19" i="15"/>
  <c r="D21" i="15" s="1"/>
  <c r="L19" i="15"/>
  <c r="L21" i="15" s="1"/>
  <c r="E19" i="8"/>
  <c r="E21" i="8" s="1"/>
  <c r="D19" i="20"/>
  <c r="D21" i="20" s="1"/>
  <c r="D19" i="18"/>
  <c r="D21" i="18" s="1"/>
  <c r="L19" i="18"/>
  <c r="L21" i="18" s="1"/>
  <c r="F19" i="17"/>
  <c r="F21" i="17" s="1"/>
  <c r="I19" i="17"/>
  <c r="I21" i="17" s="1"/>
  <c r="E19" i="15"/>
  <c r="E21" i="15" s="1"/>
  <c r="C19" i="18"/>
  <c r="C21" i="18" s="1"/>
  <c r="F19" i="15"/>
  <c r="F21" i="15" s="1"/>
  <c r="F19" i="14"/>
  <c r="F21" i="14" s="1"/>
  <c r="F19" i="18"/>
  <c r="F21" i="18" s="1"/>
  <c r="C19" i="16"/>
  <c r="C21" i="16" s="1"/>
  <c r="G19" i="15"/>
  <c r="G21" i="15" s="1"/>
  <c r="F19" i="12"/>
  <c r="F21" i="12" s="1"/>
  <c r="G19" i="18"/>
  <c r="G21" i="18" s="1"/>
  <c r="G19" i="20"/>
  <c r="G21" i="20" s="1"/>
  <c r="D19" i="16"/>
  <c r="D21" i="16" s="1"/>
  <c r="H19" i="15"/>
  <c r="H21" i="15" s="1"/>
  <c r="K19" i="14"/>
  <c r="K21" i="14" s="1"/>
  <c r="I19" i="13"/>
  <c r="I21" i="13" s="1"/>
  <c r="J19" i="19"/>
  <c r="J21" i="19" s="1"/>
  <c r="J19" i="20"/>
  <c r="J21" i="20" s="1"/>
  <c r="D19" i="19"/>
  <c r="D21" i="19" s="1"/>
  <c r="K19" i="18"/>
  <c r="K21" i="18" s="1"/>
  <c r="G19" i="16"/>
  <c r="G21" i="16" s="1"/>
  <c r="E19" i="19"/>
  <c r="E21" i="19" s="1"/>
  <c r="H19" i="16"/>
  <c r="H21" i="16" s="1"/>
  <c r="K19" i="16"/>
  <c r="K21" i="16" s="1"/>
  <c r="J19" i="15"/>
  <c r="J21" i="15" s="1"/>
  <c r="C19" i="13"/>
  <c r="C21" i="13" s="1"/>
  <c r="K19" i="13"/>
  <c r="K21" i="13" s="1"/>
  <c r="I19" i="12"/>
  <c r="I21" i="12" s="1"/>
  <c r="I19" i="8"/>
  <c r="I21" i="8" s="1"/>
  <c r="G19" i="7"/>
  <c r="G21" i="7" s="1"/>
  <c r="G19" i="12"/>
  <c r="G21" i="12" s="1"/>
  <c r="F19" i="9"/>
  <c r="F21" i="9" s="1"/>
  <c r="H19" i="12"/>
  <c r="H21" i="12" s="1"/>
  <c r="I19" i="7"/>
  <c r="I21" i="7" s="1"/>
  <c r="C19" i="5"/>
  <c r="C21" i="5" s="1"/>
  <c r="K19" i="5"/>
  <c r="K21" i="5" s="1"/>
  <c r="E19" i="13"/>
  <c r="E21" i="13" s="1"/>
  <c r="I19" i="9"/>
  <c r="I21" i="9" s="1"/>
  <c r="D19" i="8"/>
  <c r="D21" i="8" s="1"/>
  <c r="L19" i="8"/>
  <c r="L21" i="8" s="1"/>
  <c r="L19" i="14"/>
  <c r="L21" i="14" s="1"/>
  <c r="F19" i="13"/>
  <c r="F21" i="13" s="1"/>
  <c r="C19" i="11"/>
  <c r="C21" i="11" s="1"/>
  <c r="H19" i="10"/>
  <c r="H21" i="10" s="1"/>
  <c r="G19" i="10"/>
  <c r="G21" i="10" s="1"/>
  <c r="J19" i="9"/>
  <c r="J21" i="9" s="1"/>
  <c r="K19" i="9"/>
  <c r="K21" i="9" s="1"/>
  <c r="K19" i="7"/>
  <c r="K21" i="7" s="1"/>
  <c r="F19" i="6"/>
  <c r="F21" i="6" s="1"/>
  <c r="D19" i="14"/>
  <c r="D21" i="14" s="1"/>
  <c r="L19" i="12"/>
  <c r="L21" i="12" s="1"/>
  <c r="E19" i="11"/>
  <c r="E21" i="11" s="1"/>
  <c r="G19" i="3"/>
  <c r="G21" i="3" s="1"/>
  <c r="I19" i="6"/>
  <c r="I21" i="6" s="1"/>
  <c r="K19" i="6"/>
  <c r="K21" i="6" s="1"/>
  <c r="D19" i="2"/>
  <c r="D21" i="2" s="1"/>
  <c r="L19" i="2"/>
  <c r="L21" i="2" s="1"/>
  <c r="J19" i="6"/>
  <c r="J21" i="6" s="1"/>
  <c r="C19" i="2"/>
  <c r="C21" i="2" s="1"/>
  <c r="K19" i="2"/>
  <c r="K21" i="2" s="1"/>
  <c r="L19" i="9"/>
  <c r="L21" i="9" s="1"/>
  <c r="F19" i="8"/>
  <c r="F21" i="8" s="1"/>
  <c r="J19" i="7"/>
  <c r="J21" i="7" s="1"/>
  <c r="D19" i="6"/>
  <c r="D21" i="6" s="1"/>
  <c r="L19" i="6"/>
  <c r="L21" i="6" s="1"/>
  <c r="E19" i="5"/>
  <c r="E21" i="5" s="1"/>
  <c r="D19" i="5"/>
  <c r="D21" i="5" s="1"/>
  <c r="G19" i="4"/>
  <c r="G21" i="4" s="1"/>
  <c r="H19" i="4"/>
  <c r="H21" i="4" s="1"/>
  <c r="F19" i="2"/>
  <c r="F21" i="2" s="1"/>
  <c r="J19" i="10"/>
  <c r="J21" i="10" s="1"/>
  <c r="D19" i="9"/>
  <c r="D21" i="9" s="1"/>
  <c r="C19" i="6"/>
  <c r="C21" i="6" s="1"/>
  <c r="F19" i="5"/>
  <c r="F21" i="5" s="1"/>
  <c r="G19" i="5"/>
  <c r="G21" i="5" s="1"/>
  <c r="I19" i="4"/>
  <c r="I21" i="4" s="1"/>
  <c r="E19" i="6"/>
  <c r="E21" i="6" s="1"/>
  <c r="H19" i="5"/>
  <c r="H21" i="5" s="1"/>
  <c r="C19" i="3"/>
  <c r="C21" i="3" s="1"/>
  <c r="J19" i="2"/>
  <c r="J21" i="2" s="1"/>
</calcChain>
</file>

<file path=xl/sharedStrings.xml><?xml version="1.0" encoding="utf-8"?>
<sst xmlns="http://schemas.openxmlformats.org/spreadsheetml/2006/main" count="3586" uniqueCount="89">
  <si>
    <t>North West: Moretele (NW371)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</si>
  <si>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</si>
  <si>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</si>
  <si>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</si>
  <si>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</si>
  <si>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</si>
  <si>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</si>
  <si>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</si>
  <si>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</si>
  <si>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</si>
  <si>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</si>
  <si>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</si>
  <si>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</si>
  <si>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</si>
  <si>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</si>
  <si>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</si>
  <si>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</si>
  <si>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</si>
  <si>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</si>
  <si>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</si>
  <si>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</si>
  <si>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</si>
  <si>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</si>
  <si>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</si>
  <si>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</si>
  <si>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</si>
  <si>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</si>
  <si>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</si>
  <si>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</si>
  <si>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</si>
  <si>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</si>
  <si>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</si>
  <si>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</si>
  <si>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</si>
  <si>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</si>
  <si>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</si>
  <si>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</si>
  <si>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</si>
  <si>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</si>
  <si>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</si>
  <si>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</si>
  <si>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</si>
  <si>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</si>
  <si>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</si>
  <si>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</si>
  <si>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</si>
  <si>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</si>
  <si>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</si>
  <si>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</si>
  <si>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</si>
  <si>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</si>
  <si>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</si>
  <si>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</si>
  <si>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</si>
  <si>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</si>
  <si>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</si>
  <si>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</si>
  <si>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</si>
  <si>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</si>
  <si>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</si>
  <si>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</si>
  <si>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North West: Madibeng (NW372) - Table A8 Cash backed reserves/accumulated surplus reconciliation for 4th Quarter ended 30 June 2024 (Figures Finalised as at 2024/07/29)</t>
  </si>
  <si>
    <t>North West: Rustenburg (NW373) - Table A8 Cash backed reserves/accumulated surplus reconciliation for 4th Quarter ended 30 June 2024 (Figures Finalised as at 2024/07/29)</t>
  </si>
  <si>
    <t>North West: Kgetlengrivier (NW374) - Table A8 Cash backed reserves/accumulated surplus reconciliation for 4th Quarter ended 30 June 2024 (Figures Finalised as at 2024/07/29)</t>
  </si>
  <si>
    <t>North West: Moses Kotane (NW375) - Table A8 Cash backed reserves/accumulated surplus reconciliation for 4th Quarter ended 30 June 2024 (Figures Finalised as at 2024/07/29)</t>
  </si>
  <si>
    <t>North West: Bojanala Platinum (DC37) - Table A8 Cash backed reserves/accumulated surplus reconciliation for 4th Quarter ended 30 June 2024 (Figures Finalised as at 2024/07/29)</t>
  </si>
  <si>
    <t>North West: Ratlou (NW381) - Table A8 Cash backed reserves/accumulated surplus reconciliation for 4th Quarter ended 30 June 2024 (Figures Finalised as at 2024/07/29)</t>
  </si>
  <si>
    <t>North West: Tswaing (NW382) - Table A8 Cash backed reserves/accumulated surplus reconciliation for 4th Quarter ended 30 June 2024 (Figures Finalised as at 2024/07/29)</t>
  </si>
  <si>
    <t>North West: Mafikeng (NW383) - Table A8 Cash backed reserves/accumulated surplus reconciliation for 4th Quarter ended 30 June 2024 (Figures Finalised as at 2024/07/29)</t>
  </si>
  <si>
    <t>North West: Ditsobotla (NW384) - Table A8 Cash backed reserves/accumulated surplus reconciliation for 4th Quarter ended 30 June 2024 (Figures Finalised as at 2024/07/29)</t>
  </si>
  <si>
    <t>North West: Ramotshere Moiloa (NW385) - Table A8 Cash backed reserves/accumulated surplus reconciliation for 4th Quarter ended 30 June 2024 (Figures Finalised as at 2024/07/29)</t>
  </si>
  <si>
    <t>North West: Ngaka Modiri Molema (DC38) - Table A8 Cash backed reserves/accumulated surplus reconciliation for 4th Quarter ended 30 June 2024 (Figures Finalised as at 2024/07/29)</t>
  </si>
  <si>
    <t>North West: Naledi (NW) (NW392) - Table A8 Cash backed reserves/accumulated surplus reconciliation for 4th Quarter ended 30 June 2024 (Figures Finalised as at 2024/07/29)</t>
  </si>
  <si>
    <t>North West: Mamusa (NW393) - Table A8 Cash backed reserves/accumulated surplus reconciliation for 4th Quarter ended 30 June 2024 (Figures Finalised as at 2024/07/29)</t>
  </si>
  <si>
    <t>North West: Greater Taung (NW394) - Table A8 Cash backed reserves/accumulated surplus reconciliation for 4th Quarter ended 30 June 2024 (Figures Finalised as at 2024/07/29)</t>
  </si>
  <si>
    <t>North West: Lekwa-Teemane (NW396) - Table A8 Cash backed reserves/accumulated surplus reconciliation for 4th Quarter ended 30 June 2024 (Figures Finalised as at 2024/07/29)</t>
  </si>
  <si>
    <t>North West: Kagisano-Molopo (NW397) - Table A8 Cash backed reserves/accumulated surplus reconciliation for 4th Quarter ended 30 June 2024 (Figures Finalised as at 2024/07/29)</t>
  </si>
  <si>
    <t>North West: Dr Ruth Segomotsi Mompati (DC39) - Table A8 Cash backed reserves/accumulated surplus reconciliation for 4th Quarter ended 30 June 2024 (Figures Finalised as at 2024/07/29)</t>
  </si>
  <si>
    <t>North West: City of Matlosana (NW403) - Table A8 Cash backed reserves/accumulated surplus reconciliation for 4th Quarter ended 30 June 2024 (Figures Finalised as at 2024/07/29)</t>
  </si>
  <si>
    <t>North West: Maquassi Hills (NW404) - Table A8 Cash backed reserves/accumulated surplus reconciliation for 4th Quarter ended 30 June 2024 (Figures Finalised as at 2024/07/29)</t>
  </si>
  <si>
    <t>North West: J B Marks (NW405) - Table A8 Cash backed reserves/accumulated surplus reconciliation for 4th Quarter ended 30 June 2024 (Figures Finalised as at 2024/07/29)</t>
  </si>
  <si>
    <t>North West: Dr Kenneth Kaunda (DC40)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</si>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</sst>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75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11222384417</v>
      </c>
      <c r="D5" s="20">
        <v>14824416870</v>
      </c>
      <c r="E5" s="21">
        <v>25265905124</v>
      </c>
      <c r="F5" s="22">
        <v>1339830129</v>
      </c>
      <c r="G5" s="20">
        <v>-324623199</v>
      </c>
      <c r="H5" s="23">
        <v>-324623199</v>
      </c>
      <c r="I5" s="24">
        <v>23551622085</v>
      </c>
      <c r="J5" s="22">
        <v>1715702191</v>
      </c>
      <c r="K5" s="20">
        <v>1518564082</v>
      </c>
      <c r="L5" s="23">
        <v>2605013530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-8944633438</v>
      </c>
      <c r="D6" s="20">
        <f t="shared" si="0"/>
        <v>-11795280437</v>
      </c>
      <c r="E6" s="23">
        <f t="shared" si="0"/>
        <v>-23168601733</v>
      </c>
      <c r="F6" s="22">
        <f t="shared" si="0"/>
        <v>845662018</v>
      </c>
      <c r="G6" s="20">
        <f t="shared" si="0"/>
        <v>1517292025</v>
      </c>
      <c r="H6" s="23">
        <f t="shared" si="0"/>
        <v>1517292025</v>
      </c>
      <c r="I6" s="25">
        <f>+I75-I5</f>
        <v>-23410203114</v>
      </c>
      <c r="J6" s="22">
        <f t="shared" ref="J6:L6" si="1">+J75-J5</f>
        <v>427550940</v>
      </c>
      <c r="K6" s="20">
        <f t="shared" si="1"/>
        <v>757849158</v>
      </c>
      <c r="L6" s="23">
        <f t="shared" si="1"/>
        <v>135021895</v>
      </c>
    </row>
    <row r="7" spans="1:12" ht="13.5" x14ac:dyDescent="0.25">
      <c r="A7" s="18" t="s">
        <v>23</v>
      </c>
      <c r="B7" s="19" t="s">
        <v>21</v>
      </c>
      <c r="C7" s="20">
        <v>-1941609</v>
      </c>
      <c r="D7" s="20">
        <v>-80476370</v>
      </c>
      <c r="E7" s="23">
        <v>20124153</v>
      </c>
      <c r="F7" s="26">
        <v>50571454</v>
      </c>
      <c r="G7" s="20">
        <v>48393936</v>
      </c>
      <c r="H7" s="23">
        <v>48393936</v>
      </c>
      <c r="I7" s="27">
        <v>-101785699</v>
      </c>
      <c r="J7" s="26">
        <v>15133615</v>
      </c>
      <c r="K7" s="20">
        <v>15164359</v>
      </c>
      <c r="L7" s="23">
        <v>15709652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2275809370</v>
      </c>
      <c r="D8" s="30">
        <f t="shared" si="2"/>
        <v>2948660063</v>
      </c>
      <c r="E8" s="31">
        <f t="shared" si="2"/>
        <v>2117427544</v>
      </c>
      <c r="F8" s="32">
        <f t="shared" si="2"/>
        <v>2236063601</v>
      </c>
      <c r="G8" s="30">
        <f t="shared" si="2"/>
        <v>1241062762</v>
      </c>
      <c r="H8" s="31">
        <f t="shared" si="2"/>
        <v>1241062762</v>
      </c>
      <c r="I8" s="33">
        <f>SUM(I5:I7)</f>
        <v>39633272</v>
      </c>
      <c r="J8" s="32">
        <f t="shared" ref="J8:L8" si="3">SUM(J5:J7)</f>
        <v>2158386746</v>
      </c>
      <c r="K8" s="30">
        <f t="shared" si="3"/>
        <v>2291577599</v>
      </c>
      <c r="L8" s="31">
        <f t="shared" si="3"/>
        <v>2755745077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299712801</v>
      </c>
      <c r="D11" s="20">
        <v>414842060</v>
      </c>
      <c r="E11" s="23">
        <v>1280187</v>
      </c>
      <c r="F11" s="26">
        <v>645700313</v>
      </c>
      <c r="G11" s="20">
        <v>594362408</v>
      </c>
      <c r="H11" s="23">
        <v>594362408</v>
      </c>
      <c r="I11" s="27">
        <v>195872013</v>
      </c>
      <c r="J11" s="26">
        <v>158365571</v>
      </c>
      <c r="K11" s="20">
        <v>98058551</v>
      </c>
      <c r="L11" s="23">
        <v>617936189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-293444987</v>
      </c>
      <c r="D13" s="20">
        <v>-214735943</v>
      </c>
      <c r="E13" s="23">
        <v>-565699108</v>
      </c>
      <c r="F13" s="26">
        <v>-79604472</v>
      </c>
      <c r="G13" s="20">
        <v>-196351182</v>
      </c>
      <c r="H13" s="23">
        <v>-196351182</v>
      </c>
      <c r="I13" s="27">
        <v>-489269573</v>
      </c>
      <c r="J13" s="26">
        <v>-1662392273</v>
      </c>
      <c r="K13" s="20">
        <v>-1817733005</v>
      </c>
      <c r="L13" s="23">
        <v>-1700959620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8387341144.743309</v>
      </c>
      <c r="D14" s="20">
        <f t="shared" si="4"/>
        <v>7332554250.742815</v>
      </c>
      <c r="E14" s="23">
        <f t="shared" si="4"/>
        <v>6022409466.8716297</v>
      </c>
      <c r="F14" s="26">
        <f t="shared" si="4"/>
        <v>1053655805.3884058</v>
      </c>
      <c r="G14" s="20">
        <f t="shared" si="4"/>
        <v>1749953909.886168</v>
      </c>
      <c r="H14" s="23">
        <f t="shared" si="4"/>
        <v>1749953909.886168</v>
      </c>
      <c r="I14" s="27">
        <f>-I32</f>
        <v>-1906486552.7893925</v>
      </c>
      <c r="J14" s="26">
        <f t="shared" ref="J14:L14" si="5">-J32</f>
        <v>3773060263.1403961</v>
      </c>
      <c r="K14" s="20">
        <f t="shared" si="5"/>
        <v>3847362828.5728059</v>
      </c>
      <c r="L14" s="23">
        <f t="shared" si="5"/>
        <v>1145922576.0793319</v>
      </c>
    </row>
    <row r="15" spans="1:12" ht="13.5" x14ac:dyDescent="0.25">
      <c r="A15" s="18" t="s">
        <v>32</v>
      </c>
      <c r="B15" s="19" t="s">
        <v>19</v>
      </c>
      <c r="C15" s="35">
        <v>1338735244</v>
      </c>
      <c r="D15" s="35">
        <v>1308775963</v>
      </c>
      <c r="E15" s="36">
        <v>1495175016</v>
      </c>
      <c r="F15" s="39">
        <v>780078170</v>
      </c>
      <c r="G15" s="35">
        <v>760809073</v>
      </c>
      <c r="H15" s="36">
        <v>760809073</v>
      </c>
      <c r="I15" s="38">
        <v>1122521968</v>
      </c>
      <c r="J15" s="39">
        <v>825045076</v>
      </c>
      <c r="K15" s="35">
        <v>834095581</v>
      </c>
      <c r="L15" s="36">
        <v>221528838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-71263420</v>
      </c>
      <c r="D17" s="20">
        <v>-71263422</v>
      </c>
      <c r="E17" s="23">
        <v>-72678952</v>
      </c>
      <c r="F17" s="26">
        <v>-79274081</v>
      </c>
      <c r="G17" s="20">
        <v>-79274080</v>
      </c>
      <c r="H17" s="23">
        <v>-79274080</v>
      </c>
      <c r="I17" s="27">
        <v>-120369707</v>
      </c>
      <c r="J17" s="26">
        <v>-95561383</v>
      </c>
      <c r="K17" s="20">
        <v>-95561383</v>
      </c>
      <c r="L17" s="23">
        <v>-95561383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9661080782.743309</v>
      </c>
      <c r="D18" s="30">
        <f t="shared" si="6"/>
        <v>8770172908.742815</v>
      </c>
      <c r="E18" s="31">
        <f t="shared" si="6"/>
        <v>6880486609.8716297</v>
      </c>
      <c r="F18" s="32">
        <f t="shared" si="6"/>
        <v>2320555735.3884058</v>
      </c>
      <c r="G18" s="30">
        <f t="shared" si="6"/>
        <v>2829500128.886168</v>
      </c>
      <c r="H18" s="31">
        <f t="shared" si="6"/>
        <v>2829500128.886168</v>
      </c>
      <c r="I18" s="33">
        <f>SUM(I11:I17)</f>
        <v>-1197731851.7893925</v>
      </c>
      <c r="J18" s="32">
        <f t="shared" ref="J18:L18" si="7">SUM(J11:J17)</f>
        <v>2998517254.1403961</v>
      </c>
      <c r="K18" s="30">
        <f t="shared" si="7"/>
        <v>2866222572.5728059</v>
      </c>
      <c r="L18" s="31">
        <f t="shared" si="7"/>
        <v>188866600.07933187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-7385271412.743309</v>
      </c>
      <c r="D19" s="42">
        <f t="shared" si="8"/>
        <v>-5821512845.742815</v>
      </c>
      <c r="E19" s="43">
        <f t="shared" si="8"/>
        <v>-4763059065.8716297</v>
      </c>
      <c r="F19" s="44">
        <f t="shared" si="8"/>
        <v>-84492134.3884058</v>
      </c>
      <c r="G19" s="42">
        <f t="shared" si="8"/>
        <v>-1588437366.886168</v>
      </c>
      <c r="H19" s="45">
        <f t="shared" si="8"/>
        <v>-1588437366.886168</v>
      </c>
      <c r="I19" s="46">
        <f>+I8-I18</f>
        <v>1237365123.7893925</v>
      </c>
      <c r="J19" s="47">
        <f t="shared" ref="J19:L19" si="9">+J8-J18</f>
        <v>-840130508.14039612</v>
      </c>
      <c r="K19" s="42">
        <f t="shared" si="9"/>
        <v>-574644973.57280588</v>
      </c>
      <c r="L19" s="43">
        <f t="shared" si="9"/>
        <v>2566878476.9206681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576512524</v>
      </c>
      <c r="K20" s="20">
        <v>279382819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-7385271412.743309</v>
      </c>
      <c r="D21" s="42">
        <f t="shared" ref="D21:L21" si="10">+D19-D20</f>
        <v>-5821512845.742815</v>
      </c>
      <c r="E21" s="43">
        <f t="shared" si="10"/>
        <v>-4763059065.8716297</v>
      </c>
      <c r="F21" s="44">
        <f t="shared" si="10"/>
        <v>-84492134.3884058</v>
      </c>
      <c r="G21" s="42">
        <f t="shared" si="10"/>
        <v>-1588437366.886168</v>
      </c>
      <c r="H21" s="45">
        <f t="shared" si="10"/>
        <v>-1588437366.886168</v>
      </c>
      <c r="I21" s="46">
        <f t="shared" si="10"/>
        <v>1237365123.7893925</v>
      </c>
      <c r="J21" s="47">
        <f t="shared" si="10"/>
        <v>-1416643032.1403961</v>
      </c>
      <c r="K21" s="42">
        <f t="shared" si="10"/>
        <v>-854027792.57280588</v>
      </c>
      <c r="L21" s="43">
        <f t="shared" si="10"/>
        <v>2566878476.9206681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2348799203.2566915</v>
      </c>
      <c r="D29" s="24">
        <f t="shared" ref="D29:L29" si="11">D35*D36</f>
        <v>4224877414.2571845</v>
      </c>
      <c r="E29" s="24">
        <f t="shared" si="11"/>
        <v>8949971477.1283703</v>
      </c>
      <c r="F29" s="24">
        <f t="shared" si="11"/>
        <v>3199707461.6115942</v>
      </c>
      <c r="G29" s="24">
        <f t="shared" si="11"/>
        <v>3271399560.113832</v>
      </c>
      <c r="H29" s="24">
        <f t="shared" si="11"/>
        <v>3271399560.113832</v>
      </c>
      <c r="I29" s="24">
        <f t="shared" si="11"/>
        <v>15478326532.789392</v>
      </c>
      <c r="J29" s="24">
        <f t="shared" si="11"/>
        <v>3266093140.8596039</v>
      </c>
      <c r="K29" s="24">
        <f t="shared" si="11"/>
        <v>3464885322.4271941</v>
      </c>
      <c r="L29" s="24">
        <f t="shared" si="11"/>
        <v>3594622312.9206681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10736140348</v>
      </c>
      <c r="D31" s="24">
        <v>11557431665</v>
      </c>
      <c r="E31" s="24">
        <v>14972380944</v>
      </c>
      <c r="F31" s="24">
        <v>4253363267</v>
      </c>
      <c r="G31" s="24">
        <v>5021353470</v>
      </c>
      <c r="H31" s="24">
        <v>5021353470</v>
      </c>
      <c r="I31" s="24">
        <v>13571839980</v>
      </c>
      <c r="J31" s="24">
        <v>7039153404</v>
      </c>
      <c r="K31" s="24">
        <v>7312248151</v>
      </c>
      <c r="L31" s="24">
        <v>4740544889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-8387341144.743309</v>
      </c>
      <c r="D32" s="54">
        <f t="shared" si="12"/>
        <v>-7332554250.742815</v>
      </c>
      <c r="E32" s="54">
        <f t="shared" si="12"/>
        <v>-6022409466.8716297</v>
      </c>
      <c r="F32" s="54">
        <f t="shared" si="12"/>
        <v>-1053655805.3884058</v>
      </c>
      <c r="G32" s="54">
        <f t="shared" si="12"/>
        <v>-1749953909.886168</v>
      </c>
      <c r="H32" s="54">
        <f t="shared" si="12"/>
        <v>-1749953909.886168</v>
      </c>
      <c r="I32" s="54">
        <f>+I29-I31</f>
        <v>1906486552.7893925</v>
      </c>
      <c r="J32" s="54">
        <f t="shared" ref="J32:L32" si="13">+J29-J31</f>
        <v>-3773060263.1403961</v>
      </c>
      <c r="K32" s="54">
        <f t="shared" si="13"/>
        <v>-3847362828.5728059</v>
      </c>
      <c r="L32" s="54">
        <f t="shared" si="13"/>
        <v>-1145922576.0793319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3769335709</v>
      </c>
      <c r="D35" s="24">
        <v>4014178275</v>
      </c>
      <c r="E35" s="24">
        <v>4994865058</v>
      </c>
      <c r="F35" s="24">
        <v>3809650399</v>
      </c>
      <c r="G35" s="24">
        <v>3856438340</v>
      </c>
      <c r="H35" s="24">
        <v>3856438340</v>
      </c>
      <c r="I35" s="24">
        <v>7997626408</v>
      </c>
      <c r="J35" s="24">
        <v>4091025258</v>
      </c>
      <c r="K35" s="24">
        <v>4266559806</v>
      </c>
      <c r="L35" s="24">
        <v>4419420260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0.6231334602668821</v>
      </c>
      <c r="D36" s="56">
        <f t="shared" si="14"/>
        <v>1.0524887348848961</v>
      </c>
      <c r="E36" s="56">
        <f t="shared" si="14"/>
        <v>1.7918344886602482</v>
      </c>
      <c r="F36" s="56">
        <f t="shared" si="14"/>
        <v>0.83989529917272454</v>
      </c>
      <c r="G36" s="56">
        <f t="shared" si="14"/>
        <v>0.84829557008133882</v>
      </c>
      <c r="H36" s="56">
        <f t="shared" si="14"/>
        <v>0.84829557008133882</v>
      </c>
      <c r="I36" s="56">
        <f>IF(ISERROR(I74/I73),0,(I74/I73))</f>
        <v>1.9353650374699263</v>
      </c>
      <c r="J36" s="56">
        <f t="shared" ref="J36:L36" si="15">IF(ISERROR(J74/J73),0,(J74/J73))</f>
        <v>0.79835565289477461</v>
      </c>
      <c r="K36" s="56">
        <f t="shared" si="15"/>
        <v>0.81210283694009799</v>
      </c>
      <c r="L36" s="56">
        <f t="shared" si="15"/>
        <v>0.81336965064297106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16287304</v>
      </c>
      <c r="D54" s="24">
        <v>16287303</v>
      </c>
      <c r="E54" s="24">
        <v>16287304</v>
      </c>
      <c r="F54" s="24">
        <v>16287303</v>
      </c>
      <c r="G54" s="24">
        <v>16287303</v>
      </c>
      <c r="H54" s="24">
        <v>16287303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-89331845</v>
      </c>
      <c r="D55" s="24">
        <v>-89331846</v>
      </c>
      <c r="E55" s="24">
        <v>-89331846</v>
      </c>
      <c r="F55" s="24">
        <v>-95561384</v>
      </c>
      <c r="G55" s="24">
        <v>-95561383</v>
      </c>
      <c r="H55" s="24">
        <v>-95561383</v>
      </c>
      <c r="I55" s="24">
        <v>-89331845</v>
      </c>
      <c r="J55" s="24">
        <v>-95561383</v>
      </c>
      <c r="K55" s="24">
        <v>-95561383</v>
      </c>
      <c r="L55" s="24">
        <v>-95561383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-31403452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1780999</v>
      </c>
      <c r="D62" s="24">
        <v>1780999</v>
      </c>
      <c r="E62" s="24">
        <v>365468</v>
      </c>
      <c r="F62" s="24">
        <v>0</v>
      </c>
      <c r="G62" s="24">
        <v>0</v>
      </c>
      <c r="H62" s="24">
        <v>0</v>
      </c>
      <c r="I62" s="24">
        <v>365468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-71263542</v>
      </c>
      <c r="D67" s="54">
        <f t="shared" ref="D67:L67" si="18">SUM(D54:D66)</f>
        <v>-71263544</v>
      </c>
      <c r="E67" s="54">
        <f t="shared" si="18"/>
        <v>-72679074</v>
      </c>
      <c r="F67" s="54">
        <f t="shared" si="18"/>
        <v>-79274081</v>
      </c>
      <c r="G67" s="54">
        <f t="shared" si="18"/>
        <v>-79274080</v>
      </c>
      <c r="H67" s="54">
        <f t="shared" si="18"/>
        <v>-79274080</v>
      </c>
      <c r="I67" s="54">
        <f t="shared" si="18"/>
        <v>-120369829</v>
      </c>
      <c r="J67" s="54">
        <f t="shared" si="18"/>
        <v>-95561383</v>
      </c>
      <c r="K67" s="54">
        <f t="shared" si="18"/>
        <v>-95561383</v>
      </c>
      <c r="L67" s="54">
        <f t="shared" si="18"/>
        <v>-95561383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11083528458</v>
      </c>
      <c r="D73" s="24">
        <v>12254713443</v>
      </c>
      <c r="E73" s="24">
        <v>12810512024</v>
      </c>
      <c r="F73" s="24">
        <v>15807129734</v>
      </c>
      <c r="G73" s="24">
        <v>14948877816</v>
      </c>
      <c r="H73" s="24">
        <v>14948877816</v>
      </c>
      <c r="I73" s="24">
        <v>11122429160</v>
      </c>
      <c r="J73" s="24">
        <v>15510007783</v>
      </c>
      <c r="K73" s="24">
        <v>16226726723</v>
      </c>
      <c r="L73" s="24">
        <v>17188583063</v>
      </c>
    </row>
    <row r="74" spans="1:12" ht="13.5" hidden="1" x14ac:dyDescent="0.25">
      <c r="A74" s="50" t="s">
        <v>59</v>
      </c>
      <c r="B74" s="50" t="s">
        <v>19</v>
      </c>
      <c r="C74" s="24">
        <v>6906517440</v>
      </c>
      <c r="D74" s="24">
        <v>12897947848</v>
      </c>
      <c r="E74" s="24">
        <v>22954317262</v>
      </c>
      <c r="F74" s="24">
        <v>13276333957</v>
      </c>
      <c r="G74" s="24">
        <v>12681066829</v>
      </c>
      <c r="H74" s="24">
        <v>12681066829</v>
      </c>
      <c r="I74" s="24">
        <v>21525960528</v>
      </c>
      <c r="J74" s="24">
        <v>12382502390</v>
      </c>
      <c r="K74" s="24">
        <v>13177770806</v>
      </c>
      <c r="L74" s="24">
        <v>13980671801</v>
      </c>
    </row>
    <row r="75" spans="1:12" ht="13.5" hidden="1" x14ac:dyDescent="0.25">
      <c r="A75" s="50" t="s">
        <v>60</v>
      </c>
      <c r="B75" s="50" t="s">
        <v>19</v>
      </c>
      <c r="C75" s="24">
        <v>2277750979</v>
      </c>
      <c r="D75" s="24">
        <v>3029136433</v>
      </c>
      <c r="E75" s="24">
        <v>2097303391</v>
      </c>
      <c r="F75" s="24">
        <v>2185492147</v>
      </c>
      <c r="G75" s="24">
        <v>1192668826</v>
      </c>
      <c r="H75" s="24">
        <v>1192668826</v>
      </c>
      <c r="I75" s="24">
        <v>141418971</v>
      </c>
      <c r="J75" s="24">
        <v>2143253131</v>
      </c>
      <c r="K75" s="24">
        <v>2276413240</v>
      </c>
      <c r="L75" s="24">
        <v>2740035425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workbookViewId="0">
      <selection activeCell="S12" sqref="S1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7600206</v>
      </c>
      <c r="D5" s="20">
        <v>779600493</v>
      </c>
      <c r="E5" s="21">
        <v>600747796</v>
      </c>
      <c r="F5" s="22">
        <v>250927956</v>
      </c>
      <c r="G5" s="20">
        <v>252624094</v>
      </c>
      <c r="H5" s="23">
        <v>252624094</v>
      </c>
      <c r="I5" s="24">
        <v>1095783571</v>
      </c>
      <c r="J5" s="22">
        <v>240292643</v>
      </c>
      <c r="K5" s="20">
        <v>238620294</v>
      </c>
      <c r="L5" s="23">
        <v>231535887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164034852</v>
      </c>
      <c r="D6" s="20">
        <f t="shared" si="0"/>
        <v>-523093621</v>
      </c>
      <c r="E6" s="23">
        <f t="shared" si="0"/>
        <v>-329029489</v>
      </c>
      <c r="F6" s="22">
        <f t="shared" si="0"/>
        <v>0</v>
      </c>
      <c r="G6" s="20">
        <f t="shared" si="0"/>
        <v>18717539</v>
      </c>
      <c r="H6" s="23">
        <f t="shared" si="0"/>
        <v>18717539</v>
      </c>
      <c r="I6" s="25">
        <f>+I75-I5</f>
        <v>-807264167</v>
      </c>
      <c r="J6" s="22">
        <f t="shared" ref="J6:L6" si="1">+J75-J5</f>
        <v>437373</v>
      </c>
      <c r="K6" s="20">
        <f t="shared" si="1"/>
        <v>457492</v>
      </c>
      <c r="L6" s="23">
        <f t="shared" si="1"/>
        <v>478537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171635058</v>
      </c>
      <c r="D8" s="30">
        <f t="shared" si="2"/>
        <v>256506872</v>
      </c>
      <c r="E8" s="31">
        <f t="shared" si="2"/>
        <v>271718307</v>
      </c>
      <c r="F8" s="32">
        <f t="shared" si="2"/>
        <v>250927956</v>
      </c>
      <c r="G8" s="30">
        <f t="shared" si="2"/>
        <v>271341633</v>
      </c>
      <c r="H8" s="31">
        <f t="shared" si="2"/>
        <v>271341633</v>
      </c>
      <c r="I8" s="33">
        <f>SUM(I5:I7)</f>
        <v>288519404</v>
      </c>
      <c r="J8" s="32">
        <f t="shared" ref="J8:L8" si="3">SUM(J5:J7)</f>
        <v>240730016</v>
      </c>
      <c r="K8" s="30">
        <f t="shared" si="3"/>
        <v>239077786</v>
      </c>
      <c r="L8" s="31">
        <f t="shared" si="3"/>
        <v>232014424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3271458</v>
      </c>
      <c r="D11" s="20">
        <v>14076570</v>
      </c>
      <c r="E11" s="23">
        <v>864973</v>
      </c>
      <c r="F11" s="26">
        <v>14076572</v>
      </c>
      <c r="G11" s="20">
        <v>864976</v>
      </c>
      <c r="H11" s="23">
        <v>864976</v>
      </c>
      <c r="I11" s="27">
        <v>12159341</v>
      </c>
      <c r="J11" s="26">
        <v>864976</v>
      </c>
      <c r="K11" s="20">
        <v>864976</v>
      </c>
      <c r="L11" s="23">
        <v>864976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7380196</v>
      </c>
      <c r="D13" s="20">
        <v>13496276</v>
      </c>
      <c r="E13" s="23">
        <v>11184440</v>
      </c>
      <c r="F13" s="26">
        <v>13521059</v>
      </c>
      <c r="G13" s="20">
        <v>11184444</v>
      </c>
      <c r="H13" s="23">
        <v>11184444</v>
      </c>
      <c r="I13" s="27">
        <v>26481326</v>
      </c>
      <c r="J13" s="26">
        <v>11184444</v>
      </c>
      <c r="K13" s="20">
        <v>11184444</v>
      </c>
      <c r="L13" s="23">
        <v>11184444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103765534.09537353</v>
      </c>
      <c r="D14" s="20">
        <f t="shared" si="4"/>
        <v>108338180.70170186</v>
      </c>
      <c r="E14" s="23">
        <f t="shared" si="4"/>
        <v>135976817.41209337</v>
      </c>
      <c r="F14" s="26">
        <f t="shared" si="4"/>
        <v>135979797.65262932</v>
      </c>
      <c r="G14" s="20">
        <f t="shared" si="4"/>
        <v>137347735.11775047</v>
      </c>
      <c r="H14" s="23">
        <f t="shared" si="4"/>
        <v>137347735.11775047</v>
      </c>
      <c r="I14" s="27">
        <f>-I32</f>
        <v>60384242.707456112</v>
      </c>
      <c r="J14" s="26">
        <f t="shared" ref="J14:L14" si="5">-J32</f>
        <v>146566379.52273571</v>
      </c>
      <c r="K14" s="20">
        <f t="shared" si="5"/>
        <v>146150296.38269848</v>
      </c>
      <c r="L14" s="23">
        <f t="shared" si="5"/>
        <v>145715077.13607222</v>
      </c>
    </row>
    <row r="15" spans="1:12" ht="13.5" x14ac:dyDescent="0.25">
      <c r="A15" s="18" t="s">
        <v>32</v>
      </c>
      <c r="B15" s="19" t="s">
        <v>19</v>
      </c>
      <c r="C15" s="35">
        <v>54993417</v>
      </c>
      <c r="D15" s="35">
        <v>3611695</v>
      </c>
      <c r="E15" s="36">
        <v>3468671</v>
      </c>
      <c r="F15" s="39">
        <v>3611695</v>
      </c>
      <c r="G15" s="35">
        <v>3468669</v>
      </c>
      <c r="H15" s="36">
        <v>3468669</v>
      </c>
      <c r="I15" s="38">
        <v>3468670</v>
      </c>
      <c r="J15" s="39">
        <v>3468669</v>
      </c>
      <c r="K15" s="35">
        <v>3468669</v>
      </c>
      <c r="L15" s="36">
        <v>3468669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-1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169410605.09537351</v>
      </c>
      <c r="D18" s="30">
        <f t="shared" si="6"/>
        <v>139522721.70170188</v>
      </c>
      <c r="E18" s="31">
        <f t="shared" si="6"/>
        <v>151494901.41209337</v>
      </c>
      <c r="F18" s="32">
        <f t="shared" si="6"/>
        <v>167189122.65262932</v>
      </c>
      <c r="G18" s="30">
        <f t="shared" si="6"/>
        <v>152865824.11775047</v>
      </c>
      <c r="H18" s="31">
        <f t="shared" si="6"/>
        <v>152865824.11775047</v>
      </c>
      <c r="I18" s="33">
        <f>SUM(I11:I17)</f>
        <v>102493579.70745611</v>
      </c>
      <c r="J18" s="32">
        <f t="shared" ref="J18:L18" si="7">SUM(J11:J17)</f>
        <v>162084468.52273571</v>
      </c>
      <c r="K18" s="30">
        <f t="shared" si="7"/>
        <v>161668385.38269848</v>
      </c>
      <c r="L18" s="31">
        <f t="shared" si="7"/>
        <v>161233166.13607222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2224452.9046264887</v>
      </c>
      <c r="D19" s="42">
        <f t="shared" si="8"/>
        <v>116984150.29829812</v>
      </c>
      <c r="E19" s="43">
        <f t="shared" si="8"/>
        <v>120223405.58790663</v>
      </c>
      <c r="F19" s="44">
        <f t="shared" si="8"/>
        <v>83738833.347370684</v>
      </c>
      <c r="G19" s="42">
        <f t="shared" si="8"/>
        <v>118475808.88224953</v>
      </c>
      <c r="H19" s="45">
        <f t="shared" si="8"/>
        <v>118475808.88224953</v>
      </c>
      <c r="I19" s="46">
        <f>+I8-I18</f>
        <v>186025824.29254389</v>
      </c>
      <c r="J19" s="47">
        <f t="shared" ref="J19:L19" si="9">+J8-J18</f>
        <v>78645547.477264285</v>
      </c>
      <c r="K19" s="42">
        <f t="shared" si="9"/>
        <v>77409400.617301524</v>
      </c>
      <c r="L19" s="43">
        <f t="shared" si="9"/>
        <v>70781257.863927782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2224452.9046264887</v>
      </c>
      <c r="D21" s="42">
        <f t="shared" ref="D21:L21" si="10">+D19-D20</f>
        <v>116984150.29829812</v>
      </c>
      <c r="E21" s="43">
        <f t="shared" si="10"/>
        <v>120223405.58790663</v>
      </c>
      <c r="F21" s="44">
        <f t="shared" si="10"/>
        <v>83738833.347370684</v>
      </c>
      <c r="G21" s="42">
        <f t="shared" si="10"/>
        <v>118475808.88224953</v>
      </c>
      <c r="H21" s="45">
        <f t="shared" si="10"/>
        <v>118475808.88224953</v>
      </c>
      <c r="I21" s="46">
        <f t="shared" si="10"/>
        <v>186025824.29254389</v>
      </c>
      <c r="J21" s="47">
        <f t="shared" si="10"/>
        <v>78645547.477264285</v>
      </c>
      <c r="K21" s="42">
        <f t="shared" si="10"/>
        <v>77409400.617301524</v>
      </c>
      <c r="L21" s="43">
        <f t="shared" si="10"/>
        <v>70781257.863927782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24935275.904626474</v>
      </c>
      <c r="D29" s="24">
        <f t="shared" ref="D29:L29" si="11">D35*D36</f>
        <v>54051655.298298135</v>
      </c>
      <c r="E29" s="24">
        <f t="shared" si="11"/>
        <v>20421839.58790664</v>
      </c>
      <c r="F29" s="24">
        <f t="shared" si="11"/>
        <v>26422182.347370695</v>
      </c>
      <c r="G29" s="24">
        <f t="shared" si="11"/>
        <v>19050920.88224953</v>
      </c>
      <c r="H29" s="24">
        <f t="shared" si="11"/>
        <v>19050920.88224953</v>
      </c>
      <c r="I29" s="24">
        <f t="shared" si="11"/>
        <v>69874611.292543888</v>
      </c>
      <c r="J29" s="24">
        <f t="shared" si="11"/>
        <v>9832276.4772642944</v>
      </c>
      <c r="K29" s="24">
        <f t="shared" si="11"/>
        <v>10248359.617301516</v>
      </c>
      <c r="L29" s="24">
        <f t="shared" si="11"/>
        <v>10683578.863927778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128700810</v>
      </c>
      <c r="D31" s="24">
        <v>162389836</v>
      </c>
      <c r="E31" s="24">
        <v>156398657</v>
      </c>
      <c r="F31" s="24">
        <v>162401980</v>
      </c>
      <c r="G31" s="24">
        <v>156398656</v>
      </c>
      <c r="H31" s="24">
        <v>156398656</v>
      </c>
      <c r="I31" s="24">
        <v>130258854</v>
      </c>
      <c r="J31" s="24">
        <v>156398656</v>
      </c>
      <c r="K31" s="24">
        <v>156398656</v>
      </c>
      <c r="L31" s="24">
        <v>156398656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-103765534.09537353</v>
      </c>
      <c r="D32" s="54">
        <f t="shared" si="12"/>
        <v>-108338180.70170186</v>
      </c>
      <c r="E32" s="54">
        <f t="shared" si="12"/>
        <v>-135976817.41209337</v>
      </c>
      <c r="F32" s="54">
        <f t="shared" si="12"/>
        <v>-135979797.65262932</v>
      </c>
      <c r="G32" s="54">
        <f t="shared" si="12"/>
        <v>-137347735.11775047</v>
      </c>
      <c r="H32" s="54">
        <f t="shared" si="12"/>
        <v>-137347735.11775047</v>
      </c>
      <c r="I32" s="54">
        <f>+I29-I31</f>
        <v>-60384242.707456112</v>
      </c>
      <c r="J32" s="54">
        <f t="shared" ref="J32:L32" si="13">+J29-J31</f>
        <v>-146566379.52273571</v>
      </c>
      <c r="K32" s="54">
        <f t="shared" si="13"/>
        <v>-146150296.38269848</v>
      </c>
      <c r="L32" s="54">
        <f t="shared" si="13"/>
        <v>-145715077.13607222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94508057</v>
      </c>
      <c r="D35" s="24">
        <v>77398024</v>
      </c>
      <c r="E35" s="24">
        <v>62378126</v>
      </c>
      <c r="F35" s="24">
        <v>81578719</v>
      </c>
      <c r="G35" s="24">
        <v>41343978</v>
      </c>
      <c r="H35" s="24">
        <v>41343978</v>
      </c>
      <c r="I35" s="24">
        <v>164932095</v>
      </c>
      <c r="J35" s="24">
        <v>43087149</v>
      </c>
      <c r="K35" s="24">
        <v>44910500</v>
      </c>
      <c r="L35" s="24">
        <v>46817727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0.26384285844143929</v>
      </c>
      <c r="D36" s="56">
        <f t="shared" si="14"/>
        <v>0.69835962864243328</v>
      </c>
      <c r="E36" s="56">
        <f t="shared" si="14"/>
        <v>0.32738783444546954</v>
      </c>
      <c r="F36" s="56">
        <f t="shared" si="14"/>
        <v>0.32388572254206022</v>
      </c>
      <c r="G36" s="56">
        <f t="shared" si="14"/>
        <v>0.4607907077120042</v>
      </c>
      <c r="H36" s="56">
        <f t="shared" si="14"/>
        <v>0.4607907077120042</v>
      </c>
      <c r="I36" s="56">
        <f>IF(ISERROR(I74/I73),0,(I74/I73))</f>
        <v>0.42365684673164367</v>
      </c>
      <c r="J36" s="56">
        <f t="shared" ref="J36:L36" si="15">IF(ISERROR(J74/J73),0,(J74/J73))</f>
        <v>0.22819510469964707</v>
      </c>
      <c r="K36" s="56">
        <f t="shared" si="15"/>
        <v>0.22819517968629868</v>
      </c>
      <c r="L36" s="56">
        <f t="shared" si="15"/>
        <v>0.22819516342448187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-1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-1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94432664</v>
      </c>
      <c r="D73" s="24">
        <v>93084410</v>
      </c>
      <c r="E73" s="24">
        <v>87388125</v>
      </c>
      <c r="F73" s="24">
        <v>82831524</v>
      </c>
      <c r="G73" s="24">
        <v>89871515</v>
      </c>
      <c r="H73" s="24">
        <v>89871515</v>
      </c>
      <c r="I73" s="24">
        <v>91552303</v>
      </c>
      <c r="J73" s="24">
        <v>93887518</v>
      </c>
      <c r="K73" s="24">
        <v>98206347</v>
      </c>
      <c r="L73" s="24">
        <v>102723838</v>
      </c>
    </row>
    <row r="74" spans="1:12" ht="13.5" hidden="1" x14ac:dyDescent="0.25">
      <c r="A74" s="50" t="s">
        <v>59</v>
      </c>
      <c r="B74" s="50" t="s">
        <v>19</v>
      </c>
      <c r="C74" s="24">
        <v>24915384</v>
      </c>
      <c r="D74" s="24">
        <v>65006394</v>
      </c>
      <c r="E74" s="24">
        <v>28609809</v>
      </c>
      <c r="F74" s="24">
        <v>26827948</v>
      </c>
      <c r="G74" s="24">
        <v>41411959</v>
      </c>
      <c r="H74" s="24">
        <v>41411959</v>
      </c>
      <c r="I74" s="24">
        <v>38786760</v>
      </c>
      <c r="J74" s="24">
        <v>21424672</v>
      </c>
      <c r="K74" s="24">
        <v>22410215</v>
      </c>
      <c r="L74" s="24">
        <v>23441083</v>
      </c>
    </row>
    <row r="75" spans="1:12" ht="13.5" hidden="1" x14ac:dyDescent="0.25">
      <c r="A75" s="50" t="s">
        <v>60</v>
      </c>
      <c r="B75" s="50" t="s">
        <v>19</v>
      </c>
      <c r="C75" s="24">
        <v>171635058</v>
      </c>
      <c r="D75" s="24">
        <v>256506872</v>
      </c>
      <c r="E75" s="24">
        <v>271718307</v>
      </c>
      <c r="F75" s="24">
        <v>250927956</v>
      </c>
      <c r="G75" s="24">
        <v>271341633</v>
      </c>
      <c r="H75" s="24">
        <v>271341633</v>
      </c>
      <c r="I75" s="24">
        <v>288519404</v>
      </c>
      <c r="J75" s="24">
        <v>240730016</v>
      </c>
      <c r="K75" s="24">
        <v>239077786</v>
      </c>
      <c r="L75" s="24">
        <v>232014424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238872857</v>
      </c>
      <c r="D5" s="20">
        <v>1120037862</v>
      </c>
      <c r="E5" s="21">
        <v>385768266</v>
      </c>
      <c r="F5" s="22">
        <v>-148099837</v>
      </c>
      <c r="G5" s="20">
        <v>-903322311</v>
      </c>
      <c r="H5" s="23">
        <v>-903322311</v>
      </c>
      <c r="I5" s="24">
        <v>1088049574</v>
      </c>
      <c r="J5" s="22">
        <v>163145322</v>
      </c>
      <c r="K5" s="20">
        <v>203382097</v>
      </c>
      <c r="L5" s="23">
        <v>179973320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-114221538</v>
      </c>
      <c r="D6" s="20">
        <f t="shared" si="0"/>
        <v>-895026495</v>
      </c>
      <c r="E6" s="23">
        <f t="shared" si="0"/>
        <v>-204855762</v>
      </c>
      <c r="F6" s="22">
        <f t="shared" si="0"/>
        <v>-3519151</v>
      </c>
      <c r="G6" s="20">
        <f t="shared" si="0"/>
        <v>12800000</v>
      </c>
      <c r="H6" s="23">
        <f t="shared" si="0"/>
        <v>12800000</v>
      </c>
      <c r="I6" s="25">
        <f>+I75-I5</f>
        <v>-1288734680</v>
      </c>
      <c r="J6" s="22">
        <f t="shared" ref="J6:L6" si="1">+J75-J5</f>
        <v>-94269501</v>
      </c>
      <c r="K6" s="20">
        <f t="shared" si="1"/>
        <v>-54463793</v>
      </c>
      <c r="L6" s="23">
        <f t="shared" si="1"/>
        <v>-5668226</v>
      </c>
    </row>
    <row r="7" spans="1:12" ht="13.5" x14ac:dyDescent="0.25">
      <c r="A7" s="18" t="s">
        <v>23</v>
      </c>
      <c r="B7" s="19" t="s">
        <v>21</v>
      </c>
      <c r="C7" s="20">
        <v>1597120</v>
      </c>
      <c r="D7" s="20">
        <v>1447275</v>
      </c>
      <c r="E7" s="23">
        <v>23706185</v>
      </c>
      <c r="F7" s="26">
        <v>12800000</v>
      </c>
      <c r="G7" s="20">
        <v>12800000</v>
      </c>
      <c r="H7" s="23">
        <v>12800000</v>
      </c>
      <c r="I7" s="27">
        <v>23904471</v>
      </c>
      <c r="J7" s="26">
        <v>12800000</v>
      </c>
      <c r="K7" s="20">
        <v>12800000</v>
      </c>
      <c r="L7" s="23">
        <v>12800000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126248439</v>
      </c>
      <c r="D8" s="30">
        <f t="shared" si="2"/>
        <v>226458642</v>
      </c>
      <c r="E8" s="31">
        <f t="shared" si="2"/>
        <v>204618689</v>
      </c>
      <c r="F8" s="32">
        <f t="shared" si="2"/>
        <v>-138818988</v>
      </c>
      <c r="G8" s="30">
        <f t="shared" si="2"/>
        <v>-877722311</v>
      </c>
      <c r="H8" s="31">
        <f t="shared" si="2"/>
        <v>-877722311</v>
      </c>
      <c r="I8" s="33">
        <f>SUM(I5:I7)</f>
        <v>-176780635</v>
      </c>
      <c r="J8" s="32">
        <f t="shared" ref="J8:L8" si="3">SUM(J5:J7)</f>
        <v>81675821</v>
      </c>
      <c r="K8" s="30">
        <f t="shared" si="3"/>
        <v>161718304</v>
      </c>
      <c r="L8" s="31">
        <f t="shared" si="3"/>
        <v>187105094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6523525</v>
      </c>
      <c r="D11" s="20">
        <v>75276364</v>
      </c>
      <c r="E11" s="23">
        <v>1506062</v>
      </c>
      <c r="F11" s="26">
        <v>373686000</v>
      </c>
      <c r="G11" s="20">
        <v>345394215</v>
      </c>
      <c r="H11" s="23">
        <v>345394215</v>
      </c>
      <c r="I11" s="27">
        <v>88404465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22783717</v>
      </c>
      <c r="D13" s="20">
        <v>22822250</v>
      </c>
      <c r="E13" s="23">
        <v>-59932232</v>
      </c>
      <c r="F13" s="26">
        <v>0</v>
      </c>
      <c r="G13" s="20">
        <v>0</v>
      </c>
      <c r="H13" s="23">
        <v>0</v>
      </c>
      <c r="I13" s="27">
        <v>-45602320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1405569015</v>
      </c>
      <c r="D14" s="20">
        <f t="shared" si="4"/>
        <v>-296802184.73327661</v>
      </c>
      <c r="E14" s="23">
        <f t="shared" si="4"/>
        <v>-2756560044.9831586</v>
      </c>
      <c r="F14" s="26">
        <f t="shared" si="4"/>
        <v>263449447.84094405</v>
      </c>
      <c r="G14" s="20">
        <f t="shared" si="4"/>
        <v>-482345485.11221117</v>
      </c>
      <c r="H14" s="23">
        <f t="shared" si="4"/>
        <v>-482345485.11221117</v>
      </c>
      <c r="I14" s="27">
        <f>-I32</f>
        <v>-2884626140.5099039</v>
      </c>
      <c r="J14" s="26">
        <f t="shared" ref="J14:L14" si="5">-J32</f>
        <v>323470123.65667719</v>
      </c>
      <c r="K14" s="20">
        <f t="shared" si="5"/>
        <v>181784174.37688327</v>
      </c>
      <c r="L14" s="23">
        <f t="shared" si="5"/>
        <v>62788753.11657393</v>
      </c>
    </row>
    <row r="15" spans="1:12" ht="13.5" x14ac:dyDescent="0.25">
      <c r="A15" s="18" t="s">
        <v>32</v>
      </c>
      <c r="B15" s="19" t="s">
        <v>19</v>
      </c>
      <c r="C15" s="35">
        <v>146840697</v>
      </c>
      <c r="D15" s="35">
        <v>156654664</v>
      </c>
      <c r="E15" s="36">
        <v>129064843</v>
      </c>
      <c r="F15" s="39">
        <v>0</v>
      </c>
      <c r="G15" s="35">
        <v>0</v>
      </c>
      <c r="H15" s="36">
        <v>0</v>
      </c>
      <c r="I15" s="38">
        <v>129064843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1581716954</v>
      </c>
      <c r="D18" s="30">
        <f t="shared" si="6"/>
        <v>-42048906.733276606</v>
      </c>
      <c r="E18" s="31">
        <f t="shared" si="6"/>
        <v>-2685921371.9831586</v>
      </c>
      <c r="F18" s="32">
        <f t="shared" si="6"/>
        <v>637135447.84094405</v>
      </c>
      <c r="G18" s="30">
        <f t="shared" si="6"/>
        <v>-136951270.11221117</v>
      </c>
      <c r="H18" s="31">
        <f t="shared" si="6"/>
        <v>-136951270.11221117</v>
      </c>
      <c r="I18" s="33">
        <f>SUM(I11:I17)</f>
        <v>-2712759152.5099039</v>
      </c>
      <c r="J18" s="32">
        <f t="shared" ref="J18:L18" si="7">SUM(J11:J17)</f>
        <v>323470123.65667719</v>
      </c>
      <c r="K18" s="30">
        <f t="shared" si="7"/>
        <v>181784174.37688327</v>
      </c>
      <c r="L18" s="31">
        <f t="shared" si="7"/>
        <v>62788753.11657393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-1455468515</v>
      </c>
      <c r="D19" s="42">
        <f t="shared" si="8"/>
        <v>268507548.73327661</v>
      </c>
      <c r="E19" s="43">
        <f t="shared" si="8"/>
        <v>2890540060.9831586</v>
      </c>
      <c r="F19" s="44">
        <f t="shared" si="8"/>
        <v>-775954435.84094405</v>
      </c>
      <c r="G19" s="42">
        <f t="shared" si="8"/>
        <v>-740771040.88778877</v>
      </c>
      <c r="H19" s="45">
        <f t="shared" si="8"/>
        <v>-740771040.88778877</v>
      </c>
      <c r="I19" s="46">
        <f>+I8-I18</f>
        <v>2535978517.5099039</v>
      </c>
      <c r="J19" s="47">
        <f t="shared" ref="J19:L19" si="9">+J8-J18</f>
        <v>-241794302.65667719</v>
      </c>
      <c r="K19" s="42">
        <f t="shared" si="9"/>
        <v>-20065870.376883268</v>
      </c>
      <c r="L19" s="43">
        <f t="shared" si="9"/>
        <v>124316340.88342607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-1455468515</v>
      </c>
      <c r="D21" s="42">
        <f t="shared" ref="D21:L21" si="10">+D19-D20</f>
        <v>268507548.73327661</v>
      </c>
      <c r="E21" s="43">
        <f t="shared" si="10"/>
        <v>2890540060.9831586</v>
      </c>
      <c r="F21" s="44">
        <f t="shared" si="10"/>
        <v>-775954435.84094405</v>
      </c>
      <c r="G21" s="42">
        <f t="shared" si="10"/>
        <v>-740771040.88778877</v>
      </c>
      <c r="H21" s="45">
        <f t="shared" si="10"/>
        <v>-740771040.88778877</v>
      </c>
      <c r="I21" s="46">
        <f t="shared" si="10"/>
        <v>2535978517.5099039</v>
      </c>
      <c r="J21" s="47">
        <f t="shared" si="10"/>
        <v>-241794302.65667719</v>
      </c>
      <c r="K21" s="42">
        <f t="shared" si="10"/>
        <v>-20065870.376883268</v>
      </c>
      <c r="L21" s="43">
        <f t="shared" si="10"/>
        <v>124316340.88342607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1866494530.7332766</v>
      </c>
      <c r="E29" s="24">
        <f t="shared" si="11"/>
        <v>4174959280.9831586</v>
      </c>
      <c r="F29" s="24">
        <f t="shared" si="11"/>
        <v>466081263.15905595</v>
      </c>
      <c r="G29" s="24">
        <f t="shared" si="11"/>
        <v>465600836.11221117</v>
      </c>
      <c r="H29" s="24">
        <f t="shared" si="11"/>
        <v>465600836.11221117</v>
      </c>
      <c r="I29" s="24">
        <f t="shared" si="11"/>
        <v>4291836304.5099039</v>
      </c>
      <c r="J29" s="24">
        <f t="shared" si="11"/>
        <v>534178492.34332281</v>
      </c>
      <c r="K29" s="24">
        <f t="shared" si="11"/>
        <v>616192579.62311673</v>
      </c>
      <c r="L29" s="24">
        <f t="shared" si="11"/>
        <v>675516138.88342607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1405569015</v>
      </c>
      <c r="D31" s="24">
        <v>1569692346</v>
      </c>
      <c r="E31" s="24">
        <v>1418399236</v>
      </c>
      <c r="F31" s="24">
        <v>729530711</v>
      </c>
      <c r="G31" s="24">
        <v>-16744649</v>
      </c>
      <c r="H31" s="24">
        <v>-16744649</v>
      </c>
      <c r="I31" s="24">
        <v>1407210164</v>
      </c>
      <c r="J31" s="24">
        <v>857648616</v>
      </c>
      <c r="K31" s="24">
        <v>797976754</v>
      </c>
      <c r="L31" s="24">
        <v>738304892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-1405569015</v>
      </c>
      <c r="D32" s="54">
        <f t="shared" si="12"/>
        <v>296802184.73327661</v>
      </c>
      <c r="E32" s="54">
        <f t="shared" si="12"/>
        <v>2756560044.9831586</v>
      </c>
      <c r="F32" s="54">
        <f t="shared" si="12"/>
        <v>-263449447.84094405</v>
      </c>
      <c r="G32" s="54">
        <f t="shared" si="12"/>
        <v>482345485.11221117</v>
      </c>
      <c r="H32" s="54">
        <f t="shared" si="12"/>
        <v>482345485.11221117</v>
      </c>
      <c r="I32" s="54">
        <f>+I29-I31</f>
        <v>2884626140.5099039</v>
      </c>
      <c r="J32" s="54">
        <f t="shared" ref="J32:L32" si="13">+J29-J31</f>
        <v>-323470123.65667719</v>
      </c>
      <c r="K32" s="54">
        <f t="shared" si="13"/>
        <v>-181784174.37688327</v>
      </c>
      <c r="L32" s="54">
        <f t="shared" si="13"/>
        <v>-62788753.11657393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532489814</v>
      </c>
      <c r="D35" s="24">
        <v>647357512</v>
      </c>
      <c r="E35" s="24">
        <v>1749313874</v>
      </c>
      <c r="F35" s="24">
        <v>636444607</v>
      </c>
      <c r="G35" s="24">
        <v>625036771</v>
      </c>
      <c r="H35" s="24">
        <v>625036771</v>
      </c>
      <c r="I35" s="24">
        <v>2099318225</v>
      </c>
      <c r="J35" s="24">
        <v>651656508</v>
      </c>
      <c r="K35" s="24">
        <v>745054212</v>
      </c>
      <c r="L35" s="24">
        <v>816978535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2.8832515204261298</v>
      </c>
      <c r="E36" s="56">
        <f t="shared" si="14"/>
        <v>2.3866267472267007</v>
      </c>
      <c r="F36" s="56">
        <f t="shared" si="14"/>
        <v>0.73232023342301011</v>
      </c>
      <c r="G36" s="56">
        <f t="shared" si="14"/>
        <v>0.74491751160062736</v>
      </c>
      <c r="H36" s="56">
        <f t="shared" si="14"/>
        <v>0.74491751160062736</v>
      </c>
      <c r="I36" s="56">
        <f>IF(ISERROR(I74/I73),0,(I74/I73))</f>
        <v>2.0443952962442862</v>
      </c>
      <c r="J36" s="56">
        <f t="shared" ref="J36:L36" si="15">IF(ISERROR(J74/J73),0,(J74/J73))</f>
        <v>0.81972401991774912</v>
      </c>
      <c r="K36" s="56">
        <f t="shared" si="15"/>
        <v>0.82704395156565702</v>
      </c>
      <c r="L36" s="56">
        <f t="shared" si="15"/>
        <v>0.82684686309833844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1166818597</v>
      </c>
      <c r="D73" s="24">
        <v>1133588450</v>
      </c>
      <c r="E73" s="24">
        <v>1329258461</v>
      </c>
      <c r="F73" s="24">
        <v>1378111266</v>
      </c>
      <c r="G73" s="24">
        <v>1370120294</v>
      </c>
      <c r="H73" s="24">
        <v>1370120294</v>
      </c>
      <c r="I73" s="24">
        <v>1282806329</v>
      </c>
      <c r="J73" s="24">
        <v>1509167316</v>
      </c>
      <c r="K73" s="24">
        <v>1650918731</v>
      </c>
      <c r="L73" s="24">
        <v>1823178463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3268420622</v>
      </c>
      <c r="E74" s="24">
        <v>3172443797</v>
      </c>
      <c r="F74" s="24">
        <v>1009218764</v>
      </c>
      <c r="G74" s="24">
        <v>1020626600</v>
      </c>
      <c r="H74" s="24">
        <v>1020626600</v>
      </c>
      <c r="I74" s="24">
        <v>2622563225</v>
      </c>
      <c r="J74" s="24">
        <v>1237100699</v>
      </c>
      <c r="K74" s="24">
        <v>1365382351</v>
      </c>
      <c r="L74" s="24">
        <v>1507489393</v>
      </c>
    </row>
    <row r="75" spans="1:12" ht="13.5" hidden="1" x14ac:dyDescent="0.25">
      <c r="A75" s="50" t="s">
        <v>60</v>
      </c>
      <c r="B75" s="50" t="s">
        <v>19</v>
      </c>
      <c r="C75" s="24">
        <v>124651319</v>
      </c>
      <c r="D75" s="24">
        <v>225011367</v>
      </c>
      <c r="E75" s="24">
        <v>180912504</v>
      </c>
      <c r="F75" s="24">
        <v>-151618988</v>
      </c>
      <c r="G75" s="24">
        <v>-890522311</v>
      </c>
      <c r="H75" s="24">
        <v>-890522311</v>
      </c>
      <c r="I75" s="24">
        <v>-200685106</v>
      </c>
      <c r="J75" s="24">
        <v>68875821</v>
      </c>
      <c r="K75" s="24">
        <v>148918304</v>
      </c>
      <c r="L75" s="24">
        <v>174305094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5156716608</v>
      </c>
      <c r="D5" s="20">
        <v>6715325926</v>
      </c>
      <c r="E5" s="21">
        <v>17608175622</v>
      </c>
      <c r="F5" s="22">
        <v>778993438</v>
      </c>
      <c r="G5" s="20">
        <v>161338509</v>
      </c>
      <c r="H5" s="23">
        <v>161338509</v>
      </c>
      <c r="I5" s="24">
        <v>10108226002</v>
      </c>
      <c r="J5" s="22">
        <v>-88598395</v>
      </c>
      <c r="K5" s="20">
        <v>-34980243</v>
      </c>
      <c r="L5" s="23">
        <v>11694325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-4652288378</v>
      </c>
      <c r="D6" s="20">
        <f t="shared" si="0"/>
        <v>-6047800607</v>
      </c>
      <c r="E6" s="23">
        <f t="shared" si="0"/>
        <v>-16746664077</v>
      </c>
      <c r="F6" s="22">
        <f t="shared" si="0"/>
        <v>79431277</v>
      </c>
      <c r="G6" s="20">
        <f t="shared" si="0"/>
        <v>79431277</v>
      </c>
      <c r="H6" s="23">
        <f t="shared" si="0"/>
        <v>79431277</v>
      </c>
      <c r="I6" s="25">
        <f>+I75-I5</f>
        <v>-10990336935</v>
      </c>
      <c r="J6" s="22">
        <f t="shared" ref="J6:L6" si="1">+J75-J5</f>
        <v>0</v>
      </c>
      <c r="K6" s="20">
        <f t="shared" si="1"/>
        <v>-3</v>
      </c>
      <c r="L6" s="23">
        <f t="shared" si="1"/>
        <v>11</v>
      </c>
    </row>
    <row r="7" spans="1:12" ht="13.5" x14ac:dyDescent="0.25">
      <c r="A7" s="18" t="s">
        <v>23</v>
      </c>
      <c r="B7" s="19" t="s">
        <v>21</v>
      </c>
      <c r="C7" s="20">
        <v>815443</v>
      </c>
      <c r="D7" s="20">
        <v>695605</v>
      </c>
      <c r="E7" s="23">
        <v>775364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505243673</v>
      </c>
      <c r="D8" s="30">
        <f t="shared" si="2"/>
        <v>668220924</v>
      </c>
      <c r="E8" s="31">
        <f t="shared" si="2"/>
        <v>862286909</v>
      </c>
      <c r="F8" s="32">
        <f t="shared" si="2"/>
        <v>858424715</v>
      </c>
      <c r="G8" s="30">
        <f t="shared" si="2"/>
        <v>240769786</v>
      </c>
      <c r="H8" s="31">
        <f t="shared" si="2"/>
        <v>240769786</v>
      </c>
      <c r="I8" s="33">
        <f>SUM(I5:I7)</f>
        <v>-882110933</v>
      </c>
      <c r="J8" s="32">
        <f t="shared" ref="J8:L8" si="3">SUM(J5:J7)</f>
        <v>-88598395</v>
      </c>
      <c r="K8" s="30">
        <f t="shared" si="3"/>
        <v>-34980246</v>
      </c>
      <c r="L8" s="31">
        <f t="shared" si="3"/>
        <v>11694336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27970898</v>
      </c>
      <c r="D11" s="20">
        <v>-24015443</v>
      </c>
      <c r="E11" s="23">
        <v>-292800736</v>
      </c>
      <c r="F11" s="26">
        <v>0</v>
      </c>
      <c r="G11" s="20">
        <v>0</v>
      </c>
      <c r="H11" s="23">
        <v>0</v>
      </c>
      <c r="I11" s="27">
        <v>-795029927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343151234</v>
      </c>
      <c r="D13" s="20">
        <v>264563186</v>
      </c>
      <c r="E13" s="23">
        <v>277954433</v>
      </c>
      <c r="F13" s="26">
        <v>40441386</v>
      </c>
      <c r="G13" s="20">
        <v>24251319</v>
      </c>
      <c r="H13" s="23">
        <v>24251319</v>
      </c>
      <c r="I13" s="27">
        <v>-3655311</v>
      </c>
      <c r="J13" s="26">
        <v>-889356201</v>
      </c>
      <c r="K13" s="20">
        <v>-925939615</v>
      </c>
      <c r="L13" s="23">
        <v>-964628341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1415005403</v>
      </c>
      <c r="D14" s="20">
        <f t="shared" si="4"/>
        <v>1611497038</v>
      </c>
      <c r="E14" s="23">
        <f t="shared" si="4"/>
        <v>1302143140.4179029</v>
      </c>
      <c r="F14" s="26">
        <f t="shared" si="4"/>
        <v>-261337112.06116247</v>
      </c>
      <c r="G14" s="20">
        <f t="shared" si="4"/>
        <v>-806906445.44465661</v>
      </c>
      <c r="H14" s="23">
        <f t="shared" si="4"/>
        <v>-806906445.44465661</v>
      </c>
      <c r="I14" s="27">
        <f>-I32</f>
        <v>-3652949845.3164773</v>
      </c>
      <c r="J14" s="26">
        <f t="shared" ref="J14:L14" si="5">-J32</f>
        <v>-597072949.87810528</v>
      </c>
      <c r="K14" s="20">
        <f t="shared" si="5"/>
        <v>-622766471.4077704</v>
      </c>
      <c r="L14" s="23">
        <f t="shared" si="5"/>
        <v>-649463900.71085072</v>
      </c>
    </row>
    <row r="15" spans="1:12" ht="13.5" x14ac:dyDescent="0.25">
      <c r="A15" s="18" t="s">
        <v>32</v>
      </c>
      <c r="B15" s="19" t="s">
        <v>19</v>
      </c>
      <c r="C15" s="35">
        <v>205194446</v>
      </c>
      <c r="D15" s="35">
        <v>214980446</v>
      </c>
      <c r="E15" s="36">
        <v>336780727</v>
      </c>
      <c r="F15" s="39">
        <v>13600000</v>
      </c>
      <c r="G15" s="35">
        <v>13600000</v>
      </c>
      <c r="H15" s="36">
        <v>13600000</v>
      </c>
      <c r="I15" s="38">
        <v>0</v>
      </c>
      <c r="J15" s="39">
        <v>13000000</v>
      </c>
      <c r="K15" s="35">
        <v>13598000</v>
      </c>
      <c r="L15" s="36">
        <v>14209910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1991321981</v>
      </c>
      <c r="D18" s="30">
        <f t="shared" si="6"/>
        <v>2067025227</v>
      </c>
      <c r="E18" s="31">
        <f t="shared" si="6"/>
        <v>1624077564.4179029</v>
      </c>
      <c r="F18" s="32">
        <f t="shared" si="6"/>
        <v>-207295726.06116247</v>
      </c>
      <c r="G18" s="30">
        <f t="shared" si="6"/>
        <v>-769055126.44465661</v>
      </c>
      <c r="H18" s="31">
        <f t="shared" si="6"/>
        <v>-769055126.44465661</v>
      </c>
      <c r="I18" s="33">
        <f>SUM(I11:I17)</f>
        <v>-4451635083.3164768</v>
      </c>
      <c r="J18" s="32">
        <f t="shared" ref="J18:L18" si="7">SUM(J11:J17)</f>
        <v>-1473429150.8781052</v>
      </c>
      <c r="K18" s="30">
        <f t="shared" si="7"/>
        <v>-1535108086.4077704</v>
      </c>
      <c r="L18" s="31">
        <f t="shared" si="7"/>
        <v>-1599882331.7108507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-1486078308</v>
      </c>
      <c r="D19" s="42">
        <f t="shared" si="8"/>
        <v>-1398804303</v>
      </c>
      <c r="E19" s="43">
        <f t="shared" si="8"/>
        <v>-761790655.41790295</v>
      </c>
      <c r="F19" s="44">
        <f t="shared" si="8"/>
        <v>1065720441.0611625</v>
      </c>
      <c r="G19" s="42">
        <f t="shared" si="8"/>
        <v>1009824912.4446566</v>
      </c>
      <c r="H19" s="45">
        <f t="shared" si="8"/>
        <v>1009824912.4446566</v>
      </c>
      <c r="I19" s="46">
        <f>+I8-I18</f>
        <v>3569524150.3164768</v>
      </c>
      <c r="J19" s="47">
        <f t="shared" ref="J19:L19" si="9">+J8-J18</f>
        <v>1384830755.8781052</v>
      </c>
      <c r="K19" s="42">
        <f t="shared" si="9"/>
        <v>1500127840.4077704</v>
      </c>
      <c r="L19" s="43">
        <f t="shared" si="9"/>
        <v>1611576667.7108507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-1486078308</v>
      </c>
      <c r="D21" s="42">
        <f t="shared" ref="D21:L21" si="10">+D19-D20</f>
        <v>-1398804303</v>
      </c>
      <c r="E21" s="43">
        <f t="shared" si="10"/>
        <v>-761790655.41790295</v>
      </c>
      <c r="F21" s="44">
        <f t="shared" si="10"/>
        <v>1065720441.0611625</v>
      </c>
      <c r="G21" s="42">
        <f t="shared" si="10"/>
        <v>1009824912.4446566</v>
      </c>
      <c r="H21" s="45">
        <f t="shared" si="10"/>
        <v>1009824912.4446566</v>
      </c>
      <c r="I21" s="46">
        <f t="shared" si="10"/>
        <v>3569524150.3164768</v>
      </c>
      <c r="J21" s="47">
        <f t="shared" si="10"/>
        <v>1384830755.8781052</v>
      </c>
      <c r="K21" s="42">
        <f t="shared" si="10"/>
        <v>1500127840.4077704</v>
      </c>
      <c r="L21" s="43">
        <f t="shared" si="10"/>
        <v>1611576667.7108507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517551407.58209717</v>
      </c>
      <c r="F29" s="24">
        <f t="shared" si="11"/>
        <v>815685834.06116247</v>
      </c>
      <c r="G29" s="24">
        <f t="shared" si="11"/>
        <v>815210740.44465661</v>
      </c>
      <c r="H29" s="24">
        <f t="shared" si="11"/>
        <v>815210740.44465661</v>
      </c>
      <c r="I29" s="24">
        <f t="shared" si="11"/>
        <v>3392533564.3164773</v>
      </c>
      <c r="J29" s="24">
        <f t="shared" si="11"/>
        <v>584072949.87810528</v>
      </c>
      <c r="K29" s="24">
        <f t="shared" si="11"/>
        <v>609168472.4077704</v>
      </c>
      <c r="L29" s="24">
        <f t="shared" si="11"/>
        <v>635253990.71085072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1415005403</v>
      </c>
      <c r="D31" s="24">
        <v>1611497038</v>
      </c>
      <c r="E31" s="24">
        <v>1819694548</v>
      </c>
      <c r="F31" s="24">
        <v>554348722</v>
      </c>
      <c r="G31" s="24">
        <v>8304295</v>
      </c>
      <c r="H31" s="24">
        <v>8304295</v>
      </c>
      <c r="I31" s="24">
        <v>-260416281</v>
      </c>
      <c r="J31" s="24">
        <v>-13000000</v>
      </c>
      <c r="K31" s="24">
        <v>-13597999</v>
      </c>
      <c r="L31" s="24">
        <v>-14209910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-1415005403</v>
      </c>
      <c r="D32" s="54">
        <f t="shared" si="12"/>
        <v>-1611497038</v>
      </c>
      <c r="E32" s="54">
        <f t="shared" si="12"/>
        <v>-1302143140.4179029</v>
      </c>
      <c r="F32" s="54">
        <f t="shared" si="12"/>
        <v>261337112.06116247</v>
      </c>
      <c r="G32" s="54">
        <f t="shared" si="12"/>
        <v>806906445.44465661</v>
      </c>
      <c r="H32" s="54">
        <f t="shared" si="12"/>
        <v>806906445.44465661</v>
      </c>
      <c r="I32" s="54">
        <f>+I29-I31</f>
        <v>3652949845.3164773</v>
      </c>
      <c r="J32" s="54">
        <f t="shared" ref="J32:L32" si="13">+J29-J31</f>
        <v>597072949.87810528</v>
      </c>
      <c r="K32" s="54">
        <f t="shared" si="13"/>
        <v>622766471.4077704</v>
      </c>
      <c r="L32" s="54">
        <f t="shared" si="13"/>
        <v>649463900.71085072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406742883</v>
      </c>
      <c r="D35" s="24">
        <v>477110271</v>
      </c>
      <c r="E35" s="24">
        <v>245980156</v>
      </c>
      <c r="F35" s="24">
        <v>889999569</v>
      </c>
      <c r="G35" s="24">
        <v>889420352</v>
      </c>
      <c r="H35" s="24">
        <v>889420352</v>
      </c>
      <c r="I35" s="24">
        <v>1146363361</v>
      </c>
      <c r="J35" s="24">
        <v>719205447</v>
      </c>
      <c r="K35" s="24">
        <v>750089789</v>
      </c>
      <c r="L35" s="24">
        <v>782131343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2.1040372361667141</v>
      </c>
      <c r="F36" s="56">
        <f t="shared" si="14"/>
        <v>0.91650138098118838</v>
      </c>
      <c r="G36" s="56">
        <f t="shared" si="14"/>
        <v>0.91656407300724396</v>
      </c>
      <c r="H36" s="56">
        <f t="shared" si="14"/>
        <v>0.91656407300724396</v>
      </c>
      <c r="I36" s="56">
        <f>IF(ISERROR(I74/I73),0,(I74/I73))</f>
        <v>2.9593876424636334</v>
      </c>
      <c r="J36" s="56">
        <f t="shared" ref="J36:L36" si="15">IF(ISERROR(J74/J73),0,(J74/J73))</f>
        <v>0.81210862948053464</v>
      </c>
      <c r="K36" s="56">
        <f t="shared" si="15"/>
        <v>0.81212740306716857</v>
      </c>
      <c r="L36" s="56">
        <f t="shared" si="15"/>
        <v>0.81220883985319414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3722220840</v>
      </c>
      <c r="D73" s="24">
        <v>5138621235</v>
      </c>
      <c r="E73" s="24">
        <v>4997579945</v>
      </c>
      <c r="F73" s="24">
        <v>6166013391</v>
      </c>
      <c r="G73" s="24">
        <v>5960072680</v>
      </c>
      <c r="H73" s="24">
        <v>5960072680</v>
      </c>
      <c r="I73" s="24">
        <v>3415962466</v>
      </c>
      <c r="J73" s="24">
        <v>6066493596</v>
      </c>
      <c r="K73" s="24">
        <v>6343650918</v>
      </c>
      <c r="L73" s="24">
        <v>6628858366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10515094295</v>
      </c>
      <c r="F74" s="24">
        <v>5651159788</v>
      </c>
      <c r="G74" s="24">
        <v>5462788491</v>
      </c>
      <c r="H74" s="24">
        <v>5462788491</v>
      </c>
      <c r="I74" s="24">
        <v>10109157109</v>
      </c>
      <c r="J74" s="24">
        <v>4926651800</v>
      </c>
      <c r="K74" s="24">
        <v>5151852746</v>
      </c>
      <c r="L74" s="24">
        <v>5384017363</v>
      </c>
    </row>
    <row r="75" spans="1:12" ht="13.5" hidden="1" x14ac:dyDescent="0.25">
      <c r="A75" s="50" t="s">
        <v>60</v>
      </c>
      <c r="B75" s="50" t="s">
        <v>19</v>
      </c>
      <c r="C75" s="24">
        <v>504428230</v>
      </c>
      <c r="D75" s="24">
        <v>667525319</v>
      </c>
      <c r="E75" s="24">
        <v>861511545</v>
      </c>
      <c r="F75" s="24">
        <v>858424715</v>
      </c>
      <c r="G75" s="24">
        <v>240769786</v>
      </c>
      <c r="H75" s="24">
        <v>240769786</v>
      </c>
      <c r="I75" s="24">
        <v>-882110933</v>
      </c>
      <c r="J75" s="24">
        <v>-88598395</v>
      </c>
      <c r="K75" s="24">
        <v>-34980246</v>
      </c>
      <c r="L75" s="24">
        <v>11694336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-532849</v>
      </c>
      <c r="D5" s="20">
        <v>8022274</v>
      </c>
      <c r="E5" s="21">
        <v>117027011</v>
      </c>
      <c r="F5" s="22">
        <v>137384728</v>
      </c>
      <c r="G5" s="20">
        <v>52501567</v>
      </c>
      <c r="H5" s="23">
        <v>52501567</v>
      </c>
      <c r="I5" s="24">
        <v>60740494</v>
      </c>
      <c r="J5" s="22">
        <v>103072875</v>
      </c>
      <c r="K5" s="20">
        <v>139451908</v>
      </c>
      <c r="L5" s="23">
        <v>181536018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2467093</v>
      </c>
      <c r="D6" s="20">
        <f t="shared" si="0"/>
        <v>508849</v>
      </c>
      <c r="E6" s="23">
        <f t="shared" si="0"/>
        <v>-114844097</v>
      </c>
      <c r="F6" s="22">
        <f t="shared" si="0"/>
        <v>0</v>
      </c>
      <c r="G6" s="20">
        <f t="shared" si="0"/>
        <v>10207209</v>
      </c>
      <c r="H6" s="23">
        <f t="shared" si="0"/>
        <v>10207209</v>
      </c>
      <c r="I6" s="25">
        <f>+I75-I5</f>
        <v>39260973</v>
      </c>
      <c r="J6" s="22">
        <f t="shared" ref="J6:L6" si="1">+J75-J5</f>
        <v>-19026685</v>
      </c>
      <c r="K6" s="20">
        <f t="shared" si="1"/>
        <v>-21055164</v>
      </c>
      <c r="L6" s="23">
        <f t="shared" si="1"/>
        <v>-24204254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1934244</v>
      </c>
      <c r="D8" s="30">
        <f t="shared" si="2"/>
        <v>8531123</v>
      </c>
      <c r="E8" s="31">
        <f t="shared" si="2"/>
        <v>2182914</v>
      </c>
      <c r="F8" s="32">
        <f t="shared" si="2"/>
        <v>137384728</v>
      </c>
      <c r="G8" s="30">
        <f t="shared" si="2"/>
        <v>62708776</v>
      </c>
      <c r="H8" s="31">
        <f t="shared" si="2"/>
        <v>62708776</v>
      </c>
      <c r="I8" s="33">
        <f>SUM(I5:I7)</f>
        <v>100001467</v>
      </c>
      <c r="J8" s="32">
        <f t="shared" ref="J8:L8" si="3">SUM(J5:J7)</f>
        <v>84046190</v>
      </c>
      <c r="K8" s="30">
        <f t="shared" si="3"/>
        <v>118396744</v>
      </c>
      <c r="L8" s="31">
        <f t="shared" si="3"/>
        <v>157331764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14559722</v>
      </c>
      <c r="D11" s="20">
        <v>6073756</v>
      </c>
      <c r="E11" s="23">
        <v>35481</v>
      </c>
      <c r="F11" s="26">
        <v>6073754</v>
      </c>
      <c r="G11" s="20">
        <v>35479</v>
      </c>
      <c r="H11" s="23">
        <v>35479</v>
      </c>
      <c r="I11" s="27">
        <v>7050388</v>
      </c>
      <c r="J11" s="26">
        <v>35479</v>
      </c>
      <c r="K11" s="20">
        <v>35479</v>
      </c>
      <c r="L11" s="23">
        <v>35479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-50319245</v>
      </c>
      <c r="D13" s="20">
        <v>-53769241</v>
      </c>
      <c r="E13" s="23">
        <v>-64564105</v>
      </c>
      <c r="F13" s="26">
        <v>-48399705</v>
      </c>
      <c r="G13" s="20">
        <v>-64564101</v>
      </c>
      <c r="H13" s="23">
        <v>-64564101</v>
      </c>
      <c r="I13" s="27">
        <v>-45464426</v>
      </c>
      <c r="J13" s="26">
        <v>-64564101</v>
      </c>
      <c r="K13" s="20">
        <v>-64564101</v>
      </c>
      <c r="L13" s="23">
        <v>-64564101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122298890.98458761</v>
      </c>
      <c r="D14" s="20">
        <f t="shared" si="4"/>
        <v>137027002.97047597</v>
      </c>
      <c r="E14" s="23">
        <f t="shared" si="4"/>
        <v>340382548.675587</v>
      </c>
      <c r="F14" s="26">
        <f t="shared" si="4"/>
        <v>311356399.64595264</v>
      </c>
      <c r="G14" s="20">
        <f t="shared" si="4"/>
        <v>447021294.12317407</v>
      </c>
      <c r="H14" s="23">
        <f t="shared" si="4"/>
        <v>447021294.12317407</v>
      </c>
      <c r="I14" s="27">
        <f>-I32</f>
        <v>152110573.14558077</v>
      </c>
      <c r="J14" s="26">
        <f t="shared" ref="J14:L14" si="5">-J32</f>
        <v>442114628.40016884</v>
      </c>
      <c r="K14" s="20">
        <f t="shared" si="5"/>
        <v>438406043.78833628</v>
      </c>
      <c r="L14" s="23">
        <f t="shared" si="5"/>
        <v>434766475.93541515</v>
      </c>
    </row>
    <row r="15" spans="1:12" ht="13.5" x14ac:dyDescent="0.25">
      <c r="A15" s="18" t="s">
        <v>32</v>
      </c>
      <c r="B15" s="19" t="s">
        <v>19</v>
      </c>
      <c r="C15" s="35">
        <v>67679256</v>
      </c>
      <c r="D15" s="35">
        <v>67642407</v>
      </c>
      <c r="E15" s="36">
        <v>46800456</v>
      </c>
      <c r="F15" s="39">
        <v>67642406</v>
      </c>
      <c r="G15" s="35">
        <v>46800456</v>
      </c>
      <c r="H15" s="36">
        <v>46800456</v>
      </c>
      <c r="I15" s="38">
        <v>46800455</v>
      </c>
      <c r="J15" s="39">
        <v>46800456</v>
      </c>
      <c r="K15" s="35">
        <v>46800456</v>
      </c>
      <c r="L15" s="36">
        <v>46800456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-1</v>
      </c>
      <c r="D17" s="20">
        <v>-2</v>
      </c>
      <c r="E17" s="23">
        <v>-2</v>
      </c>
      <c r="F17" s="26">
        <v>-1</v>
      </c>
      <c r="G17" s="20">
        <v>-1</v>
      </c>
      <c r="H17" s="23">
        <v>-1</v>
      </c>
      <c r="I17" s="27">
        <v>-1</v>
      </c>
      <c r="J17" s="26">
        <v>-1</v>
      </c>
      <c r="K17" s="20">
        <v>-1</v>
      </c>
      <c r="L17" s="23">
        <v>-1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154218622.98458761</v>
      </c>
      <c r="D18" s="30">
        <f t="shared" si="6"/>
        <v>156973922.97047597</v>
      </c>
      <c r="E18" s="31">
        <f t="shared" si="6"/>
        <v>322654378.675587</v>
      </c>
      <c r="F18" s="32">
        <f t="shared" si="6"/>
        <v>336672853.64595264</v>
      </c>
      <c r="G18" s="30">
        <f t="shared" si="6"/>
        <v>429293127.12317407</v>
      </c>
      <c r="H18" s="31">
        <f t="shared" si="6"/>
        <v>429293127.12317407</v>
      </c>
      <c r="I18" s="33">
        <f>SUM(I11:I17)</f>
        <v>160496989.14558077</v>
      </c>
      <c r="J18" s="32">
        <f t="shared" ref="J18:L18" si="7">SUM(J11:J17)</f>
        <v>424386461.40016884</v>
      </c>
      <c r="K18" s="30">
        <f t="shared" si="7"/>
        <v>420677876.78833628</v>
      </c>
      <c r="L18" s="31">
        <f t="shared" si="7"/>
        <v>417038308.93541515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-152284378.98458761</v>
      </c>
      <c r="D19" s="42">
        <f t="shared" si="8"/>
        <v>-148442799.97047597</v>
      </c>
      <c r="E19" s="43">
        <f t="shared" si="8"/>
        <v>-320471464.675587</v>
      </c>
      <c r="F19" s="44">
        <f t="shared" si="8"/>
        <v>-199288125.64595264</v>
      </c>
      <c r="G19" s="42">
        <f t="shared" si="8"/>
        <v>-366584351.12317407</v>
      </c>
      <c r="H19" s="45">
        <f t="shared" si="8"/>
        <v>-366584351.12317407</v>
      </c>
      <c r="I19" s="46">
        <f>+I8-I18</f>
        <v>-60495522.145580769</v>
      </c>
      <c r="J19" s="47">
        <f t="shared" ref="J19:L19" si="9">+J8-J18</f>
        <v>-340340271.40016884</v>
      </c>
      <c r="K19" s="42">
        <f t="shared" si="9"/>
        <v>-302281132.78833628</v>
      </c>
      <c r="L19" s="43">
        <f t="shared" si="9"/>
        <v>-259706544.93541515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-152284378.98458761</v>
      </c>
      <c r="D21" s="42">
        <f t="shared" ref="D21:L21" si="10">+D19-D20</f>
        <v>-148442799.97047597</v>
      </c>
      <c r="E21" s="43">
        <f t="shared" si="10"/>
        <v>-320471464.675587</v>
      </c>
      <c r="F21" s="44">
        <f t="shared" si="10"/>
        <v>-199288125.64595264</v>
      </c>
      <c r="G21" s="42">
        <f t="shared" si="10"/>
        <v>-366584351.12317407</v>
      </c>
      <c r="H21" s="45">
        <f t="shared" si="10"/>
        <v>-366584351.12317407</v>
      </c>
      <c r="I21" s="46">
        <f t="shared" si="10"/>
        <v>-60495522.145580769</v>
      </c>
      <c r="J21" s="47">
        <f t="shared" si="10"/>
        <v>-340340271.40016884</v>
      </c>
      <c r="K21" s="42">
        <f t="shared" si="10"/>
        <v>-302281132.78833628</v>
      </c>
      <c r="L21" s="43">
        <f t="shared" si="10"/>
        <v>-259706544.93541515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119666731.01541239</v>
      </c>
      <c r="D29" s="24">
        <f t="shared" ref="D29:L29" si="11">D35*D36</f>
        <v>166196759.02952403</v>
      </c>
      <c r="E29" s="24">
        <f t="shared" si="11"/>
        <v>99792658.324412987</v>
      </c>
      <c r="F29" s="24">
        <f t="shared" si="11"/>
        <v>9379103.3540473692</v>
      </c>
      <c r="G29" s="24">
        <f t="shared" si="11"/>
        <v>-6846096.1231740918</v>
      </c>
      <c r="H29" s="24">
        <f t="shared" si="11"/>
        <v>-6846096.1231740918</v>
      </c>
      <c r="I29" s="24">
        <f t="shared" si="11"/>
        <v>237120803.85441923</v>
      </c>
      <c r="J29" s="24">
        <f t="shared" si="11"/>
        <v>-1939430.4001688517</v>
      </c>
      <c r="K29" s="24">
        <f t="shared" si="11"/>
        <v>1769154.2116637421</v>
      </c>
      <c r="L29" s="24">
        <f t="shared" si="11"/>
        <v>5408722.0645848745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241965622</v>
      </c>
      <c r="D31" s="24">
        <v>303223762</v>
      </c>
      <c r="E31" s="24">
        <v>440175207</v>
      </c>
      <c r="F31" s="24">
        <v>320735503</v>
      </c>
      <c r="G31" s="24">
        <v>440175198</v>
      </c>
      <c r="H31" s="24">
        <v>440175198</v>
      </c>
      <c r="I31" s="24">
        <v>389231377</v>
      </c>
      <c r="J31" s="24">
        <v>440175198</v>
      </c>
      <c r="K31" s="24">
        <v>440175198</v>
      </c>
      <c r="L31" s="24">
        <v>440175198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-122298890.98458761</v>
      </c>
      <c r="D32" s="54">
        <f t="shared" si="12"/>
        <v>-137027002.97047597</v>
      </c>
      <c r="E32" s="54">
        <f t="shared" si="12"/>
        <v>-340382548.675587</v>
      </c>
      <c r="F32" s="54">
        <f t="shared" si="12"/>
        <v>-311356399.64595264</v>
      </c>
      <c r="G32" s="54">
        <f t="shared" si="12"/>
        <v>-447021294.12317407</v>
      </c>
      <c r="H32" s="54">
        <f t="shared" si="12"/>
        <v>-447021294.12317407</v>
      </c>
      <c r="I32" s="54">
        <f>+I29-I31</f>
        <v>-152110573.14558077</v>
      </c>
      <c r="J32" s="54">
        <f t="shared" ref="J32:L32" si="13">+J29-J31</f>
        <v>-442114628.40016884</v>
      </c>
      <c r="K32" s="54">
        <f t="shared" si="13"/>
        <v>-438406043.78833628</v>
      </c>
      <c r="L32" s="54">
        <f t="shared" si="13"/>
        <v>-434766475.93541515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28170377</v>
      </c>
      <c r="D35" s="24">
        <v>44177342</v>
      </c>
      <c r="E35" s="24">
        <v>25379782</v>
      </c>
      <c r="F35" s="24">
        <v>9809821</v>
      </c>
      <c r="G35" s="24">
        <v>-6849344</v>
      </c>
      <c r="H35" s="24">
        <v>-6849344</v>
      </c>
      <c r="I35" s="24">
        <v>54493532</v>
      </c>
      <c r="J35" s="24">
        <v>-2309468</v>
      </c>
      <c r="K35" s="24">
        <v>2085566</v>
      </c>
      <c r="L35" s="24">
        <v>6312080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4.2479634197090226</v>
      </c>
      <c r="D36" s="56">
        <f t="shared" si="14"/>
        <v>3.7620361820211827</v>
      </c>
      <c r="E36" s="56">
        <f t="shared" si="14"/>
        <v>3.9319746057871177</v>
      </c>
      <c r="F36" s="56">
        <f t="shared" si="14"/>
        <v>0.95609322066604163</v>
      </c>
      <c r="G36" s="56">
        <f t="shared" si="14"/>
        <v>0.99952581198638757</v>
      </c>
      <c r="H36" s="56">
        <f t="shared" si="14"/>
        <v>0.99952581198638757</v>
      </c>
      <c r="I36" s="56">
        <f>IF(ISERROR(I74/I73),0,(I74/I73))</f>
        <v>4.3513568519364689</v>
      </c>
      <c r="J36" s="56">
        <f t="shared" ref="J36:L36" si="15">IF(ISERROR(J74/J73),0,(J74/J73))</f>
        <v>0.83977366223253658</v>
      </c>
      <c r="K36" s="56">
        <f t="shared" si="15"/>
        <v>0.84828493160309582</v>
      </c>
      <c r="L36" s="56">
        <f t="shared" si="15"/>
        <v>0.85688427025400105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-1</v>
      </c>
      <c r="D55" s="24">
        <v>-2</v>
      </c>
      <c r="E55" s="24">
        <v>-2</v>
      </c>
      <c r="F55" s="24">
        <v>-1</v>
      </c>
      <c r="G55" s="24">
        <v>-1</v>
      </c>
      <c r="H55" s="24">
        <v>-1</v>
      </c>
      <c r="I55" s="24">
        <v>-1</v>
      </c>
      <c r="J55" s="24">
        <v>-1</v>
      </c>
      <c r="K55" s="24">
        <v>-1</v>
      </c>
      <c r="L55" s="24">
        <v>-1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-1</v>
      </c>
      <c r="D67" s="54">
        <f t="shared" ref="D67:L67" si="18">SUM(D54:D66)</f>
        <v>-2</v>
      </c>
      <c r="E67" s="54">
        <f t="shared" si="18"/>
        <v>-2</v>
      </c>
      <c r="F67" s="54">
        <f t="shared" si="18"/>
        <v>-1</v>
      </c>
      <c r="G67" s="54">
        <f t="shared" si="18"/>
        <v>-1</v>
      </c>
      <c r="H67" s="54">
        <f t="shared" si="18"/>
        <v>-1</v>
      </c>
      <c r="I67" s="54">
        <f t="shared" si="18"/>
        <v>-1</v>
      </c>
      <c r="J67" s="54">
        <f t="shared" si="18"/>
        <v>-1</v>
      </c>
      <c r="K67" s="54">
        <f t="shared" si="18"/>
        <v>-1</v>
      </c>
      <c r="L67" s="54">
        <f t="shared" si="18"/>
        <v>-1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62971615</v>
      </c>
      <c r="D73" s="24">
        <v>81983535</v>
      </c>
      <c r="E73" s="24">
        <v>89031781</v>
      </c>
      <c r="F73" s="24">
        <v>104397409</v>
      </c>
      <c r="G73" s="24">
        <v>104397409</v>
      </c>
      <c r="H73" s="24">
        <v>104397409</v>
      </c>
      <c r="I73" s="24">
        <v>82639857</v>
      </c>
      <c r="J73" s="24">
        <v>114073936</v>
      </c>
      <c r="K73" s="24">
        <v>125704666</v>
      </c>
      <c r="L73" s="24">
        <v>138803303</v>
      </c>
    </row>
    <row r="74" spans="1:12" ht="13.5" hidden="1" x14ac:dyDescent="0.25">
      <c r="A74" s="50" t="s">
        <v>59</v>
      </c>
      <c r="B74" s="50" t="s">
        <v>19</v>
      </c>
      <c r="C74" s="24">
        <v>267501117</v>
      </c>
      <c r="D74" s="24">
        <v>308425025</v>
      </c>
      <c r="E74" s="24">
        <v>350070702</v>
      </c>
      <c r="F74" s="24">
        <v>99813655</v>
      </c>
      <c r="G74" s="24">
        <v>104347905</v>
      </c>
      <c r="H74" s="24">
        <v>104347905</v>
      </c>
      <c r="I74" s="24">
        <v>359595508</v>
      </c>
      <c r="J74" s="24">
        <v>95796287</v>
      </c>
      <c r="K74" s="24">
        <v>106633374</v>
      </c>
      <c r="L74" s="24">
        <v>118938367</v>
      </c>
    </row>
    <row r="75" spans="1:12" ht="13.5" hidden="1" x14ac:dyDescent="0.25">
      <c r="A75" s="50" t="s">
        <v>60</v>
      </c>
      <c r="B75" s="50" t="s">
        <v>19</v>
      </c>
      <c r="C75" s="24">
        <v>1934244</v>
      </c>
      <c r="D75" s="24">
        <v>8531123</v>
      </c>
      <c r="E75" s="24">
        <v>2182914</v>
      </c>
      <c r="F75" s="24">
        <v>137384728</v>
      </c>
      <c r="G75" s="24">
        <v>62708776</v>
      </c>
      <c r="H75" s="24">
        <v>62708776</v>
      </c>
      <c r="I75" s="24">
        <v>100001467</v>
      </c>
      <c r="J75" s="24">
        <v>84046190</v>
      </c>
      <c r="K75" s="24">
        <v>118396744</v>
      </c>
      <c r="L75" s="24">
        <v>157331764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292887027</v>
      </c>
      <c r="D5" s="20">
        <v>544964244</v>
      </c>
      <c r="E5" s="21">
        <v>1251949744</v>
      </c>
      <c r="F5" s="22">
        <v>63659887</v>
      </c>
      <c r="G5" s="20">
        <v>63659887</v>
      </c>
      <c r="H5" s="23">
        <v>63659887</v>
      </c>
      <c r="I5" s="24">
        <v>1377007447</v>
      </c>
      <c r="J5" s="22">
        <v>-177151310</v>
      </c>
      <c r="K5" s="20">
        <v>-198346035</v>
      </c>
      <c r="L5" s="23">
        <v>372627943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-231290294</v>
      </c>
      <c r="D6" s="20">
        <f t="shared" si="0"/>
        <v>-508084113</v>
      </c>
      <c r="E6" s="23">
        <f t="shared" si="0"/>
        <v>-1213094509</v>
      </c>
      <c r="F6" s="22">
        <f t="shared" si="0"/>
        <v>-620059</v>
      </c>
      <c r="G6" s="20">
        <f t="shared" si="0"/>
        <v>-620059</v>
      </c>
      <c r="H6" s="23">
        <f t="shared" si="0"/>
        <v>-620059</v>
      </c>
      <c r="I6" s="25">
        <f>+I75-I5</f>
        <v>-1333415620</v>
      </c>
      <c r="J6" s="22">
        <f t="shared" ref="J6:L6" si="1">+J75-J5</f>
        <v>215601259</v>
      </c>
      <c r="K6" s="20">
        <f t="shared" si="1"/>
        <v>217710616</v>
      </c>
      <c r="L6" s="23">
        <f t="shared" si="1"/>
        <v>-256643374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61596733</v>
      </c>
      <c r="D8" s="30">
        <f t="shared" si="2"/>
        <v>36880131</v>
      </c>
      <c r="E8" s="31">
        <f t="shared" si="2"/>
        <v>38855235</v>
      </c>
      <c r="F8" s="32">
        <f t="shared" si="2"/>
        <v>63039828</v>
      </c>
      <c r="G8" s="30">
        <f t="shared" si="2"/>
        <v>63039828</v>
      </c>
      <c r="H8" s="31">
        <f t="shared" si="2"/>
        <v>63039828</v>
      </c>
      <c r="I8" s="33">
        <f>SUM(I5:I7)</f>
        <v>43591827</v>
      </c>
      <c r="J8" s="32">
        <f t="shared" ref="J8:L8" si="3">SUM(J5:J7)</f>
        <v>38449949</v>
      </c>
      <c r="K8" s="30">
        <f t="shared" si="3"/>
        <v>19364581</v>
      </c>
      <c r="L8" s="31">
        <f t="shared" si="3"/>
        <v>115984569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27326866</v>
      </c>
      <c r="D11" s="20">
        <v>12543943</v>
      </c>
      <c r="E11" s="23">
        <v>8155974</v>
      </c>
      <c r="F11" s="26">
        <v>0</v>
      </c>
      <c r="G11" s="20">
        <v>-2994500</v>
      </c>
      <c r="H11" s="23">
        <v>-2994500</v>
      </c>
      <c r="I11" s="27">
        <v>25150255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-28820188</v>
      </c>
      <c r="D13" s="20">
        <v>-17061399</v>
      </c>
      <c r="E13" s="23">
        <v>-29473796</v>
      </c>
      <c r="F13" s="26">
        <v>-12634969</v>
      </c>
      <c r="G13" s="20">
        <v>-12634969</v>
      </c>
      <c r="H13" s="23">
        <v>-12634969</v>
      </c>
      <c r="I13" s="27">
        <v>-7035733</v>
      </c>
      <c r="J13" s="26">
        <v>-26121732</v>
      </c>
      <c r="K13" s="20">
        <v>-27166602</v>
      </c>
      <c r="L13" s="23">
        <v>-28253266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-745473.76346218586</v>
      </c>
      <c r="D14" s="20">
        <f t="shared" si="4"/>
        <v>47787085.148160368</v>
      </c>
      <c r="E14" s="23">
        <f t="shared" si="4"/>
        <v>-426484871.02846301</v>
      </c>
      <c r="F14" s="26">
        <f t="shared" si="4"/>
        <v>125696974.48026934</v>
      </c>
      <c r="G14" s="20">
        <f t="shared" si="4"/>
        <v>125702116.91913626</v>
      </c>
      <c r="H14" s="23">
        <f t="shared" si="4"/>
        <v>125702116.91913626</v>
      </c>
      <c r="I14" s="27">
        <f>-I32</f>
        <v>-18438745.947343916</v>
      </c>
      <c r="J14" s="26">
        <f t="shared" ref="J14:L14" si="5">-J32</f>
        <v>114280483.77651291</v>
      </c>
      <c r="K14" s="20">
        <f t="shared" si="5"/>
        <v>118942441.72962531</v>
      </c>
      <c r="L14" s="23">
        <f t="shared" si="5"/>
        <v>107990449.11409049</v>
      </c>
    </row>
    <row r="15" spans="1:12" ht="13.5" x14ac:dyDescent="0.25">
      <c r="A15" s="18" t="s">
        <v>32</v>
      </c>
      <c r="B15" s="19" t="s">
        <v>19</v>
      </c>
      <c r="C15" s="35">
        <v>45253215</v>
      </c>
      <c r="D15" s="35">
        <v>46776829</v>
      </c>
      <c r="E15" s="36">
        <v>49159438</v>
      </c>
      <c r="F15" s="39">
        <v>2040200</v>
      </c>
      <c r="G15" s="35">
        <v>2040200</v>
      </c>
      <c r="H15" s="36">
        <v>2040200</v>
      </c>
      <c r="I15" s="38">
        <v>48545859</v>
      </c>
      <c r="J15" s="39">
        <v>3860601</v>
      </c>
      <c r="K15" s="35">
        <v>4010601</v>
      </c>
      <c r="L15" s="36">
        <v>4110603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43014419.236537814</v>
      </c>
      <c r="D18" s="30">
        <f t="shared" si="6"/>
        <v>90046458.148160368</v>
      </c>
      <c r="E18" s="31">
        <f t="shared" si="6"/>
        <v>-398643255.02846301</v>
      </c>
      <c r="F18" s="32">
        <f t="shared" si="6"/>
        <v>115102205.48026934</v>
      </c>
      <c r="G18" s="30">
        <f t="shared" si="6"/>
        <v>112112847.91913626</v>
      </c>
      <c r="H18" s="31">
        <f t="shared" si="6"/>
        <v>112112847.91913626</v>
      </c>
      <c r="I18" s="33">
        <f>SUM(I11:I17)</f>
        <v>48221635.052656084</v>
      </c>
      <c r="J18" s="32">
        <f t="shared" ref="J18:L18" si="7">SUM(J11:J17)</f>
        <v>92019352.776512906</v>
      </c>
      <c r="K18" s="30">
        <f t="shared" si="7"/>
        <v>95786440.729625314</v>
      </c>
      <c r="L18" s="31">
        <f t="shared" si="7"/>
        <v>83847786.114090487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18582313.763462186</v>
      </c>
      <c r="D19" s="42">
        <f t="shared" si="8"/>
        <v>-53166327.148160368</v>
      </c>
      <c r="E19" s="43">
        <f t="shared" si="8"/>
        <v>437498490.02846301</v>
      </c>
      <c r="F19" s="44">
        <f t="shared" si="8"/>
        <v>-52062377.480269343</v>
      </c>
      <c r="G19" s="42">
        <f t="shared" si="8"/>
        <v>-49073019.919136256</v>
      </c>
      <c r="H19" s="45">
        <f t="shared" si="8"/>
        <v>-49073019.919136256</v>
      </c>
      <c r="I19" s="46">
        <f>+I8-I18</f>
        <v>-4629808.0526560843</v>
      </c>
      <c r="J19" s="47">
        <f t="shared" ref="J19:L19" si="9">+J8-J18</f>
        <v>-53569403.776512906</v>
      </c>
      <c r="K19" s="42">
        <f t="shared" si="9"/>
        <v>-76421859.729625314</v>
      </c>
      <c r="L19" s="43">
        <f t="shared" si="9"/>
        <v>32136782.885909513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18582313.763462186</v>
      </c>
      <c r="D21" s="42">
        <f t="shared" ref="D21:L21" si="10">+D19-D20</f>
        <v>-53166327.148160368</v>
      </c>
      <c r="E21" s="43">
        <f t="shared" si="10"/>
        <v>437498490.02846301</v>
      </c>
      <c r="F21" s="44">
        <f t="shared" si="10"/>
        <v>-52062377.480269343</v>
      </c>
      <c r="G21" s="42">
        <f t="shared" si="10"/>
        <v>-49073019.919136256</v>
      </c>
      <c r="H21" s="45">
        <f t="shared" si="10"/>
        <v>-49073019.919136256</v>
      </c>
      <c r="I21" s="46">
        <f t="shared" si="10"/>
        <v>-4629808.0526560843</v>
      </c>
      <c r="J21" s="47">
        <f t="shared" si="10"/>
        <v>-53569403.776512906</v>
      </c>
      <c r="K21" s="42">
        <f t="shared" si="10"/>
        <v>-76421859.729625314</v>
      </c>
      <c r="L21" s="43">
        <f t="shared" si="10"/>
        <v>32136782.885909513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190185064.76346219</v>
      </c>
      <c r="D29" s="24">
        <f t="shared" ref="D29:L29" si="11">D35*D36</f>
        <v>142665597.85183963</v>
      </c>
      <c r="E29" s="24">
        <f t="shared" si="11"/>
        <v>636741940.02846301</v>
      </c>
      <c r="F29" s="24">
        <f t="shared" si="11"/>
        <v>51568839.51973065</v>
      </c>
      <c r="G29" s="24">
        <f t="shared" si="11"/>
        <v>51563697.080863744</v>
      </c>
      <c r="H29" s="24">
        <f t="shared" si="11"/>
        <v>51563697.080863744</v>
      </c>
      <c r="I29" s="24">
        <f t="shared" si="11"/>
        <v>149419547.94734392</v>
      </c>
      <c r="J29" s="24">
        <f t="shared" si="11"/>
        <v>90460392.223487094</v>
      </c>
      <c r="K29" s="24">
        <f t="shared" si="11"/>
        <v>90107558.270374686</v>
      </c>
      <c r="L29" s="24">
        <f t="shared" si="11"/>
        <v>102591960.88590951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189439591</v>
      </c>
      <c r="D31" s="24">
        <v>190452683</v>
      </c>
      <c r="E31" s="24">
        <v>210257069</v>
      </c>
      <c r="F31" s="24">
        <v>177265814</v>
      </c>
      <c r="G31" s="24">
        <v>177265814</v>
      </c>
      <c r="H31" s="24">
        <v>177265814</v>
      </c>
      <c r="I31" s="24">
        <v>130980802</v>
      </c>
      <c r="J31" s="24">
        <v>204740876</v>
      </c>
      <c r="K31" s="24">
        <v>209050000</v>
      </c>
      <c r="L31" s="24">
        <v>210582410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745473.76346218586</v>
      </c>
      <c r="D32" s="54">
        <f t="shared" si="12"/>
        <v>-47787085.148160368</v>
      </c>
      <c r="E32" s="54">
        <f t="shared" si="12"/>
        <v>426484871.02846301</v>
      </c>
      <c r="F32" s="54">
        <f t="shared" si="12"/>
        <v>-125696974.48026934</v>
      </c>
      <c r="G32" s="54">
        <f t="shared" si="12"/>
        <v>-125702116.91913626</v>
      </c>
      <c r="H32" s="54">
        <f t="shared" si="12"/>
        <v>-125702116.91913626</v>
      </c>
      <c r="I32" s="54">
        <f>+I29-I31</f>
        <v>18438745.947343916</v>
      </c>
      <c r="J32" s="54">
        <f t="shared" ref="J32:L32" si="13">+J29-J31</f>
        <v>-114280483.77651291</v>
      </c>
      <c r="K32" s="54">
        <f t="shared" si="13"/>
        <v>-118942441.72962531</v>
      </c>
      <c r="L32" s="54">
        <f t="shared" si="13"/>
        <v>-107990449.11409049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123254502</v>
      </c>
      <c r="D35" s="24">
        <v>119607257</v>
      </c>
      <c r="E35" s="24">
        <v>243373795</v>
      </c>
      <c r="F35" s="24">
        <v>132520240</v>
      </c>
      <c r="G35" s="24">
        <v>132520240</v>
      </c>
      <c r="H35" s="24">
        <v>132520240</v>
      </c>
      <c r="I35" s="24">
        <v>90137046</v>
      </c>
      <c r="J35" s="24">
        <v>195350755</v>
      </c>
      <c r="K35" s="24">
        <v>196688063</v>
      </c>
      <c r="L35" s="24">
        <v>221551679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1.5430273270136792</v>
      </c>
      <c r="D36" s="56">
        <f t="shared" si="14"/>
        <v>1.1927837944802933</v>
      </c>
      <c r="E36" s="56">
        <f t="shared" si="14"/>
        <v>2.6163126561282533</v>
      </c>
      <c r="F36" s="56">
        <f t="shared" si="14"/>
        <v>0.38913934595749788</v>
      </c>
      <c r="G36" s="56">
        <f t="shared" si="14"/>
        <v>0.38910054102576136</v>
      </c>
      <c r="H36" s="56">
        <f t="shared" si="14"/>
        <v>0.38910054102576136</v>
      </c>
      <c r="I36" s="56">
        <f>IF(ISERROR(I74/I73),0,(I74/I73))</f>
        <v>1.6576929750653677</v>
      </c>
      <c r="J36" s="56">
        <f t="shared" ref="J36:L36" si="15">IF(ISERROR(J74/J73),0,(J74/J73))</f>
        <v>0.4630665093845534</v>
      </c>
      <c r="K36" s="56">
        <f t="shared" si="15"/>
        <v>0.45812418352187789</v>
      </c>
      <c r="L36" s="56">
        <f t="shared" si="15"/>
        <v>0.46306108511102512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321729630</v>
      </c>
      <c r="D73" s="24">
        <v>351913231</v>
      </c>
      <c r="E73" s="24">
        <v>322607769</v>
      </c>
      <c r="F73" s="24">
        <v>401083598</v>
      </c>
      <c r="G73" s="24">
        <v>401123598</v>
      </c>
      <c r="H73" s="24">
        <v>401123598</v>
      </c>
      <c r="I73" s="24">
        <v>364102662</v>
      </c>
      <c r="J73" s="24">
        <v>363992227</v>
      </c>
      <c r="K73" s="24">
        <v>380735860</v>
      </c>
      <c r="L73" s="24">
        <v>397868983</v>
      </c>
    </row>
    <row r="74" spans="1:12" ht="13.5" hidden="1" x14ac:dyDescent="0.25">
      <c r="A74" s="50" t="s">
        <v>59</v>
      </c>
      <c r="B74" s="50" t="s">
        <v>19</v>
      </c>
      <c r="C74" s="24">
        <v>496437611</v>
      </c>
      <c r="D74" s="24">
        <v>419756399</v>
      </c>
      <c r="E74" s="24">
        <v>844042789</v>
      </c>
      <c r="F74" s="24">
        <v>156077409</v>
      </c>
      <c r="G74" s="24">
        <v>156077409</v>
      </c>
      <c r="H74" s="24">
        <v>156077409</v>
      </c>
      <c r="I74" s="24">
        <v>603570425</v>
      </c>
      <c r="J74" s="24">
        <v>168552610</v>
      </c>
      <c r="K74" s="24">
        <v>174424305</v>
      </c>
      <c r="L74" s="24">
        <v>184237643</v>
      </c>
    </row>
    <row r="75" spans="1:12" ht="13.5" hidden="1" x14ac:dyDescent="0.25">
      <c r="A75" s="50" t="s">
        <v>60</v>
      </c>
      <c r="B75" s="50" t="s">
        <v>19</v>
      </c>
      <c r="C75" s="24">
        <v>61596733</v>
      </c>
      <c r="D75" s="24">
        <v>36880131</v>
      </c>
      <c r="E75" s="24">
        <v>38855235</v>
      </c>
      <c r="F75" s="24">
        <v>63039828</v>
      </c>
      <c r="G75" s="24">
        <v>63039828</v>
      </c>
      <c r="H75" s="24">
        <v>63039828</v>
      </c>
      <c r="I75" s="24">
        <v>43591827</v>
      </c>
      <c r="J75" s="24">
        <v>38449949</v>
      </c>
      <c r="K75" s="24">
        <v>19364581</v>
      </c>
      <c r="L75" s="24">
        <v>115984569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-253345</v>
      </c>
      <c r="D5" s="20">
        <v>0</v>
      </c>
      <c r="E5" s="21">
        <v>0</v>
      </c>
      <c r="F5" s="22">
        <v>159686330</v>
      </c>
      <c r="G5" s="20">
        <v>159686330</v>
      </c>
      <c r="H5" s="23">
        <v>159686330</v>
      </c>
      <c r="I5" s="24">
        <v>1216562</v>
      </c>
      <c r="J5" s="22">
        <v>140188116</v>
      </c>
      <c r="K5" s="20">
        <v>234042082</v>
      </c>
      <c r="L5" s="23">
        <v>207517267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78277722</v>
      </c>
      <c r="D6" s="20">
        <f t="shared" si="0"/>
        <v>180724084</v>
      </c>
      <c r="E6" s="23">
        <f t="shared" si="0"/>
        <v>0</v>
      </c>
      <c r="F6" s="22">
        <f t="shared" si="0"/>
        <v>7908000</v>
      </c>
      <c r="G6" s="20">
        <f t="shared" si="0"/>
        <v>7908000</v>
      </c>
      <c r="H6" s="23">
        <f t="shared" si="0"/>
        <v>7908000</v>
      </c>
      <c r="I6" s="25">
        <f>+I75-I5</f>
        <v>16095260</v>
      </c>
      <c r="J6" s="22">
        <f t="shared" ref="J6:L6" si="1">+J75-J5</f>
        <v>12000000</v>
      </c>
      <c r="K6" s="20">
        <f t="shared" si="1"/>
        <v>7999998</v>
      </c>
      <c r="L6" s="23">
        <f t="shared" si="1"/>
        <v>8999998</v>
      </c>
    </row>
    <row r="7" spans="1:12" ht="13.5" x14ac:dyDescent="0.25">
      <c r="A7" s="18" t="s">
        <v>23</v>
      </c>
      <c r="B7" s="19" t="s">
        <v>21</v>
      </c>
      <c r="C7" s="20">
        <v>253345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78277722</v>
      </c>
      <c r="D8" s="30">
        <f t="shared" si="2"/>
        <v>180724084</v>
      </c>
      <c r="E8" s="31">
        <f t="shared" si="2"/>
        <v>0</v>
      </c>
      <c r="F8" s="32">
        <f t="shared" si="2"/>
        <v>167594330</v>
      </c>
      <c r="G8" s="30">
        <f t="shared" si="2"/>
        <v>167594330</v>
      </c>
      <c r="H8" s="31">
        <f t="shared" si="2"/>
        <v>167594330</v>
      </c>
      <c r="I8" s="33">
        <f>SUM(I5:I7)</f>
        <v>17311822</v>
      </c>
      <c r="J8" s="32">
        <f t="shared" ref="J8:L8" si="3">SUM(J5:J7)</f>
        <v>152188116</v>
      </c>
      <c r="K8" s="30">
        <f t="shared" si="3"/>
        <v>242042080</v>
      </c>
      <c r="L8" s="31">
        <f t="shared" si="3"/>
        <v>216517265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1632339</v>
      </c>
      <c r="D11" s="20">
        <v>201591</v>
      </c>
      <c r="E11" s="23">
        <v>0</v>
      </c>
      <c r="F11" s="26">
        <v>0</v>
      </c>
      <c r="G11" s="20">
        <v>0</v>
      </c>
      <c r="H11" s="23">
        <v>0</v>
      </c>
      <c r="I11" s="27">
        <v>3941000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-46506391</v>
      </c>
      <c r="D13" s="20">
        <v>-760611</v>
      </c>
      <c r="E13" s="23">
        <v>0</v>
      </c>
      <c r="F13" s="26">
        <v>-32941266</v>
      </c>
      <c r="G13" s="20">
        <v>-32941266</v>
      </c>
      <c r="H13" s="23">
        <v>-32941266</v>
      </c>
      <c r="I13" s="27">
        <v>37663210</v>
      </c>
      <c r="J13" s="26">
        <v>-52256166</v>
      </c>
      <c r="K13" s="20">
        <v>-40635719</v>
      </c>
      <c r="L13" s="23">
        <v>-44527508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13677170</v>
      </c>
      <c r="D14" s="20">
        <f t="shared" si="4"/>
        <v>8190989</v>
      </c>
      <c r="E14" s="23">
        <f t="shared" si="4"/>
        <v>0</v>
      </c>
      <c r="F14" s="26">
        <f t="shared" si="4"/>
        <v>83959797</v>
      </c>
      <c r="G14" s="20">
        <f t="shared" si="4"/>
        <v>83959797</v>
      </c>
      <c r="H14" s="23">
        <f t="shared" si="4"/>
        <v>83959797</v>
      </c>
      <c r="I14" s="27">
        <f>-I32</f>
        <v>35491665</v>
      </c>
      <c r="J14" s="26">
        <f t="shared" ref="J14:L14" si="5">-J32</f>
        <v>0</v>
      </c>
      <c r="K14" s="20">
        <f t="shared" si="5"/>
        <v>0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1225000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332850</v>
      </c>
      <c r="K15" s="35">
        <v>349493</v>
      </c>
      <c r="L15" s="36">
        <v>366967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1415531</v>
      </c>
      <c r="D17" s="20">
        <v>1415531</v>
      </c>
      <c r="E17" s="23">
        <v>0</v>
      </c>
      <c r="F17" s="26">
        <v>0</v>
      </c>
      <c r="G17" s="20">
        <v>0</v>
      </c>
      <c r="H17" s="23">
        <v>0</v>
      </c>
      <c r="I17" s="27">
        <v>-31403452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-29781351</v>
      </c>
      <c r="D18" s="30">
        <f t="shared" si="6"/>
        <v>10272500</v>
      </c>
      <c r="E18" s="31">
        <f t="shared" si="6"/>
        <v>0</v>
      </c>
      <c r="F18" s="32">
        <f t="shared" si="6"/>
        <v>51018531</v>
      </c>
      <c r="G18" s="30">
        <f t="shared" si="6"/>
        <v>51018531</v>
      </c>
      <c r="H18" s="31">
        <f t="shared" si="6"/>
        <v>51018531</v>
      </c>
      <c r="I18" s="33">
        <f>SUM(I11:I17)</f>
        <v>45692423</v>
      </c>
      <c r="J18" s="32">
        <f t="shared" ref="J18:L18" si="7">SUM(J11:J17)</f>
        <v>-51923316</v>
      </c>
      <c r="K18" s="30">
        <f t="shared" si="7"/>
        <v>-40286226</v>
      </c>
      <c r="L18" s="31">
        <f t="shared" si="7"/>
        <v>-44160541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108059073</v>
      </c>
      <c r="D19" s="42">
        <f t="shared" si="8"/>
        <v>170451584</v>
      </c>
      <c r="E19" s="43">
        <f t="shared" si="8"/>
        <v>0</v>
      </c>
      <c r="F19" s="44">
        <f t="shared" si="8"/>
        <v>116575799</v>
      </c>
      <c r="G19" s="42">
        <f t="shared" si="8"/>
        <v>116575799</v>
      </c>
      <c r="H19" s="45">
        <f t="shared" si="8"/>
        <v>116575799</v>
      </c>
      <c r="I19" s="46">
        <f>+I8-I18</f>
        <v>-28380601</v>
      </c>
      <c r="J19" s="47">
        <f t="shared" ref="J19:L19" si="9">+J8-J18</f>
        <v>204111432</v>
      </c>
      <c r="K19" s="42">
        <f t="shared" si="9"/>
        <v>282328306</v>
      </c>
      <c r="L19" s="43">
        <f t="shared" si="9"/>
        <v>260677806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108059073</v>
      </c>
      <c r="D21" s="42">
        <f t="shared" ref="D21:L21" si="10">+D19-D20</f>
        <v>170451584</v>
      </c>
      <c r="E21" s="43">
        <f t="shared" si="10"/>
        <v>0</v>
      </c>
      <c r="F21" s="44">
        <f t="shared" si="10"/>
        <v>116575799</v>
      </c>
      <c r="G21" s="42">
        <f t="shared" si="10"/>
        <v>116575799</v>
      </c>
      <c r="H21" s="45">
        <f t="shared" si="10"/>
        <v>116575799</v>
      </c>
      <c r="I21" s="46">
        <f t="shared" si="10"/>
        <v>-28380601</v>
      </c>
      <c r="J21" s="47">
        <f t="shared" si="10"/>
        <v>204111432</v>
      </c>
      <c r="K21" s="42">
        <f t="shared" si="10"/>
        <v>282328306</v>
      </c>
      <c r="L21" s="43">
        <f t="shared" si="10"/>
        <v>260677806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1225000</v>
      </c>
      <c r="G29" s="24">
        <f t="shared" si="11"/>
        <v>1225000</v>
      </c>
      <c r="H29" s="24">
        <f t="shared" si="11"/>
        <v>1225000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13677170</v>
      </c>
      <c r="D31" s="24">
        <v>8190989</v>
      </c>
      <c r="E31" s="24">
        <v>0</v>
      </c>
      <c r="F31" s="24">
        <v>85184797</v>
      </c>
      <c r="G31" s="24">
        <v>85184797</v>
      </c>
      <c r="H31" s="24">
        <v>85184797</v>
      </c>
      <c r="I31" s="24">
        <v>35491665</v>
      </c>
      <c r="J31" s="24">
        <v>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-13677170</v>
      </c>
      <c r="D32" s="54">
        <f t="shared" si="12"/>
        <v>-8190989</v>
      </c>
      <c r="E32" s="54">
        <f t="shared" si="12"/>
        <v>0</v>
      </c>
      <c r="F32" s="54">
        <f t="shared" si="12"/>
        <v>-83959797</v>
      </c>
      <c r="G32" s="54">
        <f t="shared" si="12"/>
        <v>-83959797</v>
      </c>
      <c r="H32" s="54">
        <f t="shared" si="12"/>
        <v>-83959797</v>
      </c>
      <c r="I32" s="54">
        <f>+I29-I31</f>
        <v>-35491665</v>
      </c>
      <c r="J32" s="54">
        <f t="shared" ref="J32:L32" si="13">+J29-J31</f>
        <v>0</v>
      </c>
      <c r="K32" s="54">
        <f t="shared" si="13"/>
        <v>0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2403747</v>
      </c>
      <c r="D35" s="24">
        <v>2819855</v>
      </c>
      <c r="E35" s="24">
        <v>0</v>
      </c>
      <c r="F35" s="24">
        <v>1225000</v>
      </c>
      <c r="G35" s="24">
        <v>1225000</v>
      </c>
      <c r="H35" s="24">
        <v>1225000</v>
      </c>
      <c r="I35" s="24">
        <v>0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</v>
      </c>
      <c r="G36" s="56">
        <f t="shared" si="14"/>
        <v>1</v>
      </c>
      <c r="H36" s="56">
        <f t="shared" si="14"/>
        <v>1</v>
      </c>
      <c r="I36" s="56">
        <f>IF(ISERROR(I74/I73),0,(I74/I73))</f>
        <v>0.74559881888722657</v>
      </c>
      <c r="J36" s="56">
        <f t="shared" ref="J36:L36" si="15">IF(ISERROR(J74/J73),0,(J74/J73))</f>
        <v>1</v>
      </c>
      <c r="K36" s="56">
        <f t="shared" si="15"/>
        <v>1</v>
      </c>
      <c r="L36" s="56">
        <f t="shared" si="15"/>
        <v>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-31403452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1415531</v>
      </c>
      <c r="D62" s="24">
        <v>1415531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1415531</v>
      </c>
      <c r="D67" s="54">
        <f t="shared" ref="D67:L67" si="18">SUM(D54:D66)</f>
        <v>1415531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-31403452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507091</v>
      </c>
      <c r="D73" s="24">
        <v>1262354</v>
      </c>
      <c r="E73" s="24">
        <v>0</v>
      </c>
      <c r="F73" s="24">
        <v>300000</v>
      </c>
      <c r="G73" s="24">
        <v>300000</v>
      </c>
      <c r="H73" s="24">
        <v>300000</v>
      </c>
      <c r="I73" s="24">
        <v>1777307</v>
      </c>
      <c r="J73" s="24">
        <v>3000000</v>
      </c>
      <c r="K73" s="24">
        <v>3010000</v>
      </c>
      <c r="L73" s="24">
        <v>3030000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300000</v>
      </c>
      <c r="G74" s="24">
        <v>300000</v>
      </c>
      <c r="H74" s="24">
        <v>300000</v>
      </c>
      <c r="I74" s="24">
        <v>1325158</v>
      </c>
      <c r="J74" s="24">
        <v>3000000</v>
      </c>
      <c r="K74" s="24">
        <v>3010000</v>
      </c>
      <c r="L74" s="24">
        <v>3030000</v>
      </c>
    </row>
    <row r="75" spans="1:12" ht="13.5" hidden="1" x14ac:dyDescent="0.25">
      <c r="A75" s="50" t="s">
        <v>60</v>
      </c>
      <c r="B75" s="50" t="s">
        <v>19</v>
      </c>
      <c r="C75" s="24">
        <v>78024377</v>
      </c>
      <c r="D75" s="24">
        <v>180724084</v>
      </c>
      <c r="E75" s="24">
        <v>0</v>
      </c>
      <c r="F75" s="24">
        <v>167594330</v>
      </c>
      <c r="G75" s="24">
        <v>167594330</v>
      </c>
      <c r="H75" s="24">
        <v>167594330</v>
      </c>
      <c r="I75" s="24">
        <v>17311822</v>
      </c>
      <c r="J75" s="24">
        <v>152188116</v>
      </c>
      <c r="K75" s="24">
        <v>242042080</v>
      </c>
      <c r="L75" s="24">
        <v>216517265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365008541</v>
      </c>
      <c r="D5" s="20">
        <v>365008541</v>
      </c>
      <c r="E5" s="21">
        <v>400689493</v>
      </c>
      <c r="F5" s="22">
        <v>-6423779</v>
      </c>
      <c r="G5" s="20">
        <v>14928697</v>
      </c>
      <c r="H5" s="23">
        <v>14928697</v>
      </c>
      <c r="I5" s="24">
        <v>377299606</v>
      </c>
      <c r="J5" s="22">
        <v>117257496</v>
      </c>
      <c r="K5" s="20">
        <v>140295704</v>
      </c>
      <c r="L5" s="23">
        <v>155114465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-356113621</v>
      </c>
      <c r="D6" s="20">
        <f t="shared" si="0"/>
        <v>-356113621</v>
      </c>
      <c r="E6" s="23">
        <f t="shared" si="0"/>
        <v>-382088522</v>
      </c>
      <c r="F6" s="22">
        <f t="shared" si="0"/>
        <v>42170172</v>
      </c>
      <c r="G6" s="20">
        <f t="shared" si="0"/>
        <v>8832948</v>
      </c>
      <c r="H6" s="23">
        <f t="shared" si="0"/>
        <v>8832948</v>
      </c>
      <c r="I6" s="25">
        <f>+I75-I5</f>
        <v>-437335989</v>
      </c>
      <c r="J6" s="22">
        <f t="shared" ref="J6:L6" si="1">+J75-J5</f>
        <v>17883564</v>
      </c>
      <c r="K6" s="20">
        <f t="shared" si="1"/>
        <v>19005968</v>
      </c>
      <c r="L6" s="23">
        <f t="shared" si="1"/>
        <v>20602428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-707857</v>
      </c>
      <c r="G7" s="20">
        <v>-705877</v>
      </c>
      <c r="H7" s="23">
        <v>-705877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8894920</v>
      </c>
      <c r="D8" s="30">
        <f t="shared" si="2"/>
        <v>8894920</v>
      </c>
      <c r="E8" s="31">
        <f t="shared" si="2"/>
        <v>18600971</v>
      </c>
      <c r="F8" s="32">
        <f t="shared" si="2"/>
        <v>35038536</v>
      </c>
      <c r="G8" s="30">
        <f t="shared" si="2"/>
        <v>23055768</v>
      </c>
      <c r="H8" s="31">
        <f t="shared" si="2"/>
        <v>23055768</v>
      </c>
      <c r="I8" s="33">
        <f>SUM(I5:I7)</f>
        <v>-60036383</v>
      </c>
      <c r="J8" s="32">
        <f t="shared" ref="J8:L8" si="3">SUM(J5:J7)</f>
        <v>135141060</v>
      </c>
      <c r="K8" s="30">
        <f t="shared" si="3"/>
        <v>159301672</v>
      </c>
      <c r="L8" s="31">
        <f t="shared" si="3"/>
        <v>175716893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-22312672</v>
      </c>
      <c r="D11" s="20">
        <v>-22312672</v>
      </c>
      <c r="E11" s="23">
        <v>11933370</v>
      </c>
      <c r="F11" s="26">
        <v>77832000</v>
      </c>
      <c r="G11" s="20">
        <v>78223992</v>
      </c>
      <c r="H11" s="23">
        <v>78223992</v>
      </c>
      <c r="I11" s="27">
        <v>29322001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-24291594</v>
      </c>
      <c r="D13" s="20">
        <v>-24291594</v>
      </c>
      <c r="E13" s="23">
        <v>-29185986</v>
      </c>
      <c r="F13" s="26">
        <v>-17802011</v>
      </c>
      <c r="G13" s="20">
        <v>-17816471</v>
      </c>
      <c r="H13" s="23">
        <v>-17816471</v>
      </c>
      <c r="I13" s="27">
        <v>-9386531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23057739.985006399</v>
      </c>
      <c r="D14" s="20">
        <f t="shared" si="4"/>
        <v>23057739.985006399</v>
      </c>
      <c r="E14" s="23">
        <f t="shared" si="4"/>
        <v>-12179953</v>
      </c>
      <c r="F14" s="26">
        <f t="shared" si="4"/>
        <v>-103019636.62631389</v>
      </c>
      <c r="G14" s="20">
        <f t="shared" si="4"/>
        <v>-26172637.096348532</v>
      </c>
      <c r="H14" s="23">
        <f t="shared" si="4"/>
        <v>-26172637.096348532</v>
      </c>
      <c r="I14" s="27">
        <f>-I32</f>
        <v>-203668.56347279064</v>
      </c>
      <c r="J14" s="26">
        <f t="shared" ref="J14:L14" si="5">-J32</f>
        <v>138946389.05093148</v>
      </c>
      <c r="K14" s="20">
        <f t="shared" si="5"/>
        <v>160332026.37178797</v>
      </c>
      <c r="L14" s="23">
        <f t="shared" si="5"/>
        <v>180169100.62267125</v>
      </c>
    </row>
    <row r="15" spans="1:12" ht="13.5" x14ac:dyDescent="0.25">
      <c r="A15" s="18" t="s">
        <v>32</v>
      </c>
      <c r="B15" s="19" t="s">
        <v>19</v>
      </c>
      <c r="C15" s="35">
        <v>480797</v>
      </c>
      <c r="D15" s="35">
        <v>480797</v>
      </c>
      <c r="E15" s="36">
        <v>-395501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-23065729.014993601</v>
      </c>
      <c r="D18" s="30">
        <f t="shared" si="6"/>
        <v>-23065729.014993601</v>
      </c>
      <c r="E18" s="31">
        <f t="shared" si="6"/>
        <v>-29828070</v>
      </c>
      <c r="F18" s="32">
        <f t="shared" si="6"/>
        <v>-42989647.626313895</v>
      </c>
      <c r="G18" s="30">
        <f t="shared" si="6"/>
        <v>34234883.903651468</v>
      </c>
      <c r="H18" s="31">
        <f t="shared" si="6"/>
        <v>34234883.903651468</v>
      </c>
      <c r="I18" s="33">
        <f>SUM(I11:I17)</f>
        <v>19731801.436527207</v>
      </c>
      <c r="J18" s="32">
        <f t="shared" ref="J18:L18" si="7">SUM(J11:J17)</f>
        <v>138946389.05093148</v>
      </c>
      <c r="K18" s="30">
        <f t="shared" si="7"/>
        <v>160332026.37178797</v>
      </c>
      <c r="L18" s="31">
        <f t="shared" si="7"/>
        <v>180169100.62267125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31960649.014993601</v>
      </c>
      <c r="D19" s="42">
        <f t="shared" si="8"/>
        <v>31960649.014993601</v>
      </c>
      <c r="E19" s="43">
        <f t="shared" si="8"/>
        <v>48429041</v>
      </c>
      <c r="F19" s="44">
        <f t="shared" si="8"/>
        <v>78028183.626313895</v>
      </c>
      <c r="G19" s="42">
        <f t="shared" si="8"/>
        <v>-11179115.903651468</v>
      </c>
      <c r="H19" s="45">
        <f t="shared" si="8"/>
        <v>-11179115.903651468</v>
      </c>
      <c r="I19" s="46">
        <f>+I8-I18</f>
        <v>-79768184.436527207</v>
      </c>
      <c r="J19" s="47">
        <f t="shared" ref="J19:L19" si="9">+J8-J18</f>
        <v>-3805329.0509314835</v>
      </c>
      <c r="K19" s="42">
        <f t="shared" si="9"/>
        <v>-1030354.3717879653</v>
      </c>
      <c r="L19" s="43">
        <f t="shared" si="9"/>
        <v>-4452207.6226712465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31960649.014993601</v>
      </c>
      <c r="D21" s="42">
        <f t="shared" ref="D21:L21" si="10">+D19-D20</f>
        <v>31960649.014993601</v>
      </c>
      <c r="E21" s="43">
        <f t="shared" si="10"/>
        <v>48429041</v>
      </c>
      <c r="F21" s="44">
        <f t="shared" si="10"/>
        <v>78028183.626313895</v>
      </c>
      <c r="G21" s="42">
        <f t="shared" si="10"/>
        <v>-11179115.903651468</v>
      </c>
      <c r="H21" s="45">
        <f t="shared" si="10"/>
        <v>-11179115.903651468</v>
      </c>
      <c r="I21" s="46">
        <f t="shared" si="10"/>
        <v>-79768184.436527207</v>
      </c>
      <c r="J21" s="47">
        <f t="shared" si="10"/>
        <v>-3805329.0509314835</v>
      </c>
      <c r="K21" s="42">
        <f t="shared" si="10"/>
        <v>-1030354.3717879653</v>
      </c>
      <c r="L21" s="43">
        <f t="shared" si="10"/>
        <v>-4452207.6226712465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-22446.985006397717</v>
      </c>
      <c r="D29" s="24">
        <f t="shared" ref="D29:L29" si="11">D35*D36</f>
        <v>-22446.985006397717</v>
      </c>
      <c r="E29" s="24">
        <f t="shared" si="11"/>
        <v>0</v>
      </c>
      <c r="F29" s="24">
        <f t="shared" si="11"/>
        <v>110249924.62631389</v>
      </c>
      <c r="G29" s="24">
        <f t="shared" si="11"/>
        <v>55750681.096348532</v>
      </c>
      <c r="H29" s="24">
        <f t="shared" si="11"/>
        <v>55750681.096348532</v>
      </c>
      <c r="I29" s="24">
        <f t="shared" si="11"/>
        <v>-4063082.4365272094</v>
      </c>
      <c r="J29" s="24">
        <f t="shared" si="11"/>
        <v>-4416057.0509314863</v>
      </c>
      <c r="K29" s="24">
        <f t="shared" si="11"/>
        <v>-4619190.3717879783</v>
      </c>
      <c r="L29" s="24">
        <f t="shared" si="11"/>
        <v>-4809389.6226712484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23035293</v>
      </c>
      <c r="D31" s="24">
        <v>23035293</v>
      </c>
      <c r="E31" s="24">
        <v>-12179953</v>
      </c>
      <c r="F31" s="24">
        <v>7230288</v>
      </c>
      <c r="G31" s="24">
        <v>29578044</v>
      </c>
      <c r="H31" s="24">
        <v>29578044</v>
      </c>
      <c r="I31" s="24">
        <v>-4266751</v>
      </c>
      <c r="J31" s="24">
        <v>134530332</v>
      </c>
      <c r="K31" s="24">
        <v>155712836</v>
      </c>
      <c r="L31" s="24">
        <v>175359711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-23057739.985006399</v>
      </c>
      <c r="D32" s="54">
        <f t="shared" si="12"/>
        <v>-23057739.985006399</v>
      </c>
      <c r="E32" s="54">
        <f t="shared" si="12"/>
        <v>12179953</v>
      </c>
      <c r="F32" s="54">
        <f t="shared" si="12"/>
        <v>103019636.62631389</v>
      </c>
      <c r="G32" s="54">
        <f t="shared" si="12"/>
        <v>26172637.096348532</v>
      </c>
      <c r="H32" s="54">
        <f t="shared" si="12"/>
        <v>26172637.096348532</v>
      </c>
      <c r="I32" s="54">
        <f>+I29-I31</f>
        <v>203668.56347279064</v>
      </c>
      <c r="J32" s="54">
        <f t="shared" ref="J32:L32" si="13">+J29-J31</f>
        <v>-138946389.05093148</v>
      </c>
      <c r="K32" s="54">
        <f t="shared" si="13"/>
        <v>-160332026.37178797</v>
      </c>
      <c r="L32" s="54">
        <f t="shared" si="13"/>
        <v>-180169100.62267125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5121054</v>
      </c>
      <c r="D35" s="24">
        <v>5121054</v>
      </c>
      <c r="E35" s="24">
        <v>-8900523</v>
      </c>
      <c r="F35" s="24">
        <v>133772904</v>
      </c>
      <c r="G35" s="24">
        <v>64142016</v>
      </c>
      <c r="H35" s="24">
        <v>64142016</v>
      </c>
      <c r="I35" s="24">
        <v>-21660413</v>
      </c>
      <c r="J35" s="24">
        <v>-4939104</v>
      </c>
      <c r="K35" s="24">
        <v>-5166297</v>
      </c>
      <c r="L35" s="24">
        <v>-5382396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-4.3832744209293083E-3</v>
      </c>
      <c r="D36" s="56">
        <f t="shared" si="14"/>
        <v>-4.3832744209293083E-3</v>
      </c>
      <c r="E36" s="56">
        <f t="shared" si="14"/>
        <v>0</v>
      </c>
      <c r="F36" s="56">
        <f t="shared" si="14"/>
        <v>0.82415736916583571</v>
      </c>
      <c r="G36" s="56">
        <f t="shared" si="14"/>
        <v>0.86917569127151428</v>
      </c>
      <c r="H36" s="56">
        <f t="shared" si="14"/>
        <v>0.86917569127151428</v>
      </c>
      <c r="I36" s="56">
        <f>IF(ISERROR(I74/I73),0,(I74/I73))</f>
        <v>0.18758102334093119</v>
      </c>
      <c r="J36" s="56">
        <f t="shared" ref="J36:L36" si="15">IF(ISERROR(J74/J73),0,(J74/J73))</f>
        <v>0.89410084317550031</v>
      </c>
      <c r="K36" s="56">
        <f t="shared" si="15"/>
        <v>0.8941008176239148</v>
      </c>
      <c r="L36" s="56">
        <f t="shared" si="15"/>
        <v>0.89354065042246034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6890739</v>
      </c>
      <c r="D73" s="24">
        <v>6890739</v>
      </c>
      <c r="E73" s="24">
        <v>29478734</v>
      </c>
      <c r="F73" s="24">
        <v>37091688</v>
      </c>
      <c r="G73" s="24">
        <v>41310396</v>
      </c>
      <c r="H73" s="24">
        <v>41310396</v>
      </c>
      <c r="I73" s="24">
        <v>3060075</v>
      </c>
      <c r="J73" s="24">
        <v>35159940</v>
      </c>
      <c r="K73" s="24">
        <v>36777300</v>
      </c>
      <c r="L73" s="24">
        <v>38469059</v>
      </c>
    </row>
    <row r="74" spans="1:12" ht="13.5" hidden="1" x14ac:dyDescent="0.25">
      <c r="A74" s="50" t="s">
        <v>59</v>
      </c>
      <c r="B74" s="50" t="s">
        <v>19</v>
      </c>
      <c r="C74" s="24">
        <v>-30204</v>
      </c>
      <c r="D74" s="24">
        <v>-30204</v>
      </c>
      <c r="E74" s="24">
        <v>0</v>
      </c>
      <c r="F74" s="24">
        <v>30569388</v>
      </c>
      <c r="G74" s="24">
        <v>35905992</v>
      </c>
      <c r="H74" s="24">
        <v>35905992</v>
      </c>
      <c r="I74" s="24">
        <v>574012</v>
      </c>
      <c r="J74" s="24">
        <v>31436532</v>
      </c>
      <c r="K74" s="24">
        <v>32882614</v>
      </c>
      <c r="L74" s="24">
        <v>34373668</v>
      </c>
    </row>
    <row r="75" spans="1:12" ht="13.5" hidden="1" x14ac:dyDescent="0.25">
      <c r="A75" s="50" t="s">
        <v>60</v>
      </c>
      <c r="B75" s="50" t="s">
        <v>19</v>
      </c>
      <c r="C75" s="24">
        <v>8894920</v>
      </c>
      <c r="D75" s="24">
        <v>8894920</v>
      </c>
      <c r="E75" s="24">
        <v>18600971</v>
      </c>
      <c r="F75" s="24">
        <v>35746393</v>
      </c>
      <c r="G75" s="24">
        <v>23761645</v>
      </c>
      <c r="H75" s="24">
        <v>23761645</v>
      </c>
      <c r="I75" s="24">
        <v>-60036383</v>
      </c>
      <c r="J75" s="24">
        <v>135141060</v>
      </c>
      <c r="K75" s="24">
        <v>159301672</v>
      </c>
      <c r="L75" s="24">
        <v>175716893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-123148456</v>
      </c>
      <c r="D5" s="20">
        <v>-78949127</v>
      </c>
      <c r="E5" s="21">
        <v>-149415340</v>
      </c>
      <c r="F5" s="22">
        <v>-423753249</v>
      </c>
      <c r="G5" s="20">
        <v>-423753249</v>
      </c>
      <c r="H5" s="23">
        <v>-423753249</v>
      </c>
      <c r="I5" s="24">
        <v>-214884876</v>
      </c>
      <c r="J5" s="22">
        <v>-76280301</v>
      </c>
      <c r="K5" s="20">
        <v>-122079665</v>
      </c>
      <c r="L5" s="23">
        <v>240478387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145581669</v>
      </c>
      <c r="D6" s="20">
        <f t="shared" si="0"/>
        <v>80026009</v>
      </c>
      <c r="E6" s="23">
        <f t="shared" si="0"/>
        <v>149910159</v>
      </c>
      <c r="F6" s="22">
        <f t="shared" si="0"/>
        <v>540674715</v>
      </c>
      <c r="G6" s="20">
        <f t="shared" si="0"/>
        <v>540674715</v>
      </c>
      <c r="H6" s="23">
        <f t="shared" si="0"/>
        <v>540674715</v>
      </c>
      <c r="I6" s="25">
        <f>+I75-I5</f>
        <v>222915104</v>
      </c>
      <c r="J6" s="22">
        <f t="shared" ref="J6:L6" si="1">+J75-J5</f>
        <v>81734301</v>
      </c>
      <c r="K6" s="20">
        <f t="shared" si="1"/>
        <v>127025157</v>
      </c>
      <c r="L6" s="23">
        <f t="shared" si="1"/>
        <v>-235487751</v>
      </c>
    </row>
    <row r="7" spans="1:12" ht="13.5" x14ac:dyDescent="0.25">
      <c r="A7" s="18" t="s">
        <v>23</v>
      </c>
      <c r="B7" s="19" t="s">
        <v>21</v>
      </c>
      <c r="C7" s="20">
        <v>527934</v>
      </c>
      <c r="D7" s="20">
        <v>517785</v>
      </c>
      <c r="E7" s="23">
        <v>504020</v>
      </c>
      <c r="F7" s="26">
        <v>694040</v>
      </c>
      <c r="G7" s="20">
        <v>694040</v>
      </c>
      <c r="H7" s="23">
        <v>694040</v>
      </c>
      <c r="I7" s="27">
        <v>657443</v>
      </c>
      <c r="J7" s="26">
        <v>504019</v>
      </c>
      <c r="K7" s="20">
        <v>517786</v>
      </c>
      <c r="L7" s="23">
        <v>1046360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22961147</v>
      </c>
      <c r="D8" s="30">
        <f t="shared" si="2"/>
        <v>1594667</v>
      </c>
      <c r="E8" s="31">
        <f t="shared" si="2"/>
        <v>998839</v>
      </c>
      <c r="F8" s="32">
        <f t="shared" si="2"/>
        <v>117615506</v>
      </c>
      <c r="G8" s="30">
        <f t="shared" si="2"/>
        <v>117615506</v>
      </c>
      <c r="H8" s="31">
        <f t="shared" si="2"/>
        <v>117615506</v>
      </c>
      <c r="I8" s="33">
        <f>SUM(I5:I7)</f>
        <v>8687671</v>
      </c>
      <c r="J8" s="32">
        <f t="shared" ref="J8:L8" si="3">SUM(J5:J7)</f>
        <v>5958019</v>
      </c>
      <c r="K8" s="30">
        <f t="shared" si="3"/>
        <v>5463278</v>
      </c>
      <c r="L8" s="31">
        <f t="shared" si="3"/>
        <v>6036996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6007825</v>
      </c>
      <c r="D11" s="20">
        <v>7762701</v>
      </c>
      <c r="E11" s="23">
        <v>-1</v>
      </c>
      <c r="F11" s="26">
        <v>36688940</v>
      </c>
      <c r="G11" s="20">
        <v>36688940</v>
      </c>
      <c r="H11" s="23">
        <v>36688940</v>
      </c>
      <c r="I11" s="27">
        <v>84253777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-25859674</v>
      </c>
      <c r="D13" s="20">
        <v>-23123745</v>
      </c>
      <c r="E13" s="23">
        <v>-28814665</v>
      </c>
      <c r="F13" s="26">
        <v>674755451</v>
      </c>
      <c r="G13" s="20">
        <v>674755451</v>
      </c>
      <c r="H13" s="23">
        <v>674755451</v>
      </c>
      <c r="I13" s="27">
        <v>-28999027</v>
      </c>
      <c r="J13" s="26">
        <v>64247561</v>
      </c>
      <c r="K13" s="20">
        <v>9112663</v>
      </c>
      <c r="L13" s="23">
        <v>825499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266323888.38102528</v>
      </c>
      <c r="D14" s="20">
        <f t="shared" si="4"/>
        <v>504483935.88857704</v>
      </c>
      <c r="E14" s="23">
        <f t="shared" si="4"/>
        <v>501200774.02178049</v>
      </c>
      <c r="F14" s="26">
        <f t="shared" si="4"/>
        <v>484917244.14422429</v>
      </c>
      <c r="G14" s="20">
        <f t="shared" si="4"/>
        <v>548128745.23370373</v>
      </c>
      <c r="H14" s="23">
        <f t="shared" si="4"/>
        <v>548128745.23370373</v>
      </c>
      <c r="I14" s="27">
        <f>-I32</f>
        <v>886803501.81339288</v>
      </c>
      <c r="J14" s="26">
        <f t="shared" ref="J14:L14" si="5">-J32</f>
        <v>90650321.528410912</v>
      </c>
      <c r="K14" s="20">
        <f t="shared" si="5"/>
        <v>116495754.65906608</v>
      </c>
      <c r="L14" s="23">
        <f t="shared" si="5"/>
        <v>416634971.80459493</v>
      </c>
    </row>
    <row r="15" spans="1:12" ht="13.5" x14ac:dyDescent="0.25">
      <c r="A15" s="18" t="s">
        <v>32</v>
      </c>
      <c r="B15" s="19" t="s">
        <v>19</v>
      </c>
      <c r="C15" s="35">
        <v>0</v>
      </c>
      <c r="D15" s="35">
        <v>0</v>
      </c>
      <c r="E15" s="36">
        <v>0</v>
      </c>
      <c r="F15" s="39">
        <v>0</v>
      </c>
      <c r="G15" s="35">
        <v>0</v>
      </c>
      <c r="H15" s="36">
        <v>0</v>
      </c>
      <c r="I15" s="38">
        <v>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246472039.38102528</v>
      </c>
      <c r="D18" s="30">
        <f t="shared" si="6"/>
        <v>489122891.88857704</v>
      </c>
      <c r="E18" s="31">
        <f t="shared" si="6"/>
        <v>472386108.02178049</v>
      </c>
      <c r="F18" s="32">
        <f t="shared" si="6"/>
        <v>1196361635.1442242</v>
      </c>
      <c r="G18" s="30">
        <f t="shared" si="6"/>
        <v>1259573136.2337036</v>
      </c>
      <c r="H18" s="31">
        <f t="shared" si="6"/>
        <v>1259573136.2337036</v>
      </c>
      <c r="I18" s="33">
        <f>SUM(I11:I17)</f>
        <v>942058251.81339288</v>
      </c>
      <c r="J18" s="32">
        <f t="shared" ref="J18:L18" si="7">SUM(J11:J17)</f>
        <v>154897882.52841091</v>
      </c>
      <c r="K18" s="30">
        <f t="shared" si="7"/>
        <v>125608417.65906608</v>
      </c>
      <c r="L18" s="31">
        <f t="shared" si="7"/>
        <v>417460470.80459493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-223510892.38102528</v>
      </c>
      <c r="D19" s="42">
        <f t="shared" si="8"/>
        <v>-487528224.88857704</v>
      </c>
      <c r="E19" s="43">
        <f t="shared" si="8"/>
        <v>-471387269.02178049</v>
      </c>
      <c r="F19" s="44">
        <f t="shared" si="8"/>
        <v>-1078746129.1442242</v>
      </c>
      <c r="G19" s="42">
        <f t="shared" si="8"/>
        <v>-1141957630.2337036</v>
      </c>
      <c r="H19" s="45">
        <f t="shared" si="8"/>
        <v>-1141957630.2337036</v>
      </c>
      <c r="I19" s="46">
        <f>+I8-I18</f>
        <v>-933370580.81339288</v>
      </c>
      <c r="J19" s="47">
        <f t="shared" ref="J19:L19" si="9">+J8-J18</f>
        <v>-148939863.52841091</v>
      </c>
      <c r="K19" s="42">
        <f t="shared" si="9"/>
        <v>-120145139.65906608</v>
      </c>
      <c r="L19" s="43">
        <f t="shared" si="9"/>
        <v>-411423474.80459493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-223510892.38102528</v>
      </c>
      <c r="D21" s="42">
        <f t="shared" ref="D21:L21" si="10">+D19-D20</f>
        <v>-487528224.88857704</v>
      </c>
      <c r="E21" s="43">
        <f t="shared" si="10"/>
        <v>-471387269.02178049</v>
      </c>
      <c r="F21" s="44">
        <f t="shared" si="10"/>
        <v>-1078746129.1442242</v>
      </c>
      <c r="G21" s="42">
        <f t="shared" si="10"/>
        <v>-1141957630.2337036</v>
      </c>
      <c r="H21" s="45">
        <f t="shared" si="10"/>
        <v>-1141957630.2337036</v>
      </c>
      <c r="I21" s="46">
        <f t="shared" si="10"/>
        <v>-933370580.81339288</v>
      </c>
      <c r="J21" s="47">
        <f t="shared" si="10"/>
        <v>-148939863.52841091</v>
      </c>
      <c r="K21" s="42">
        <f t="shared" si="10"/>
        <v>-120145139.65906608</v>
      </c>
      <c r="L21" s="43">
        <f t="shared" si="10"/>
        <v>-411423474.80459493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-11051090.381025285</v>
      </c>
      <c r="D29" s="24">
        <f t="shared" ref="D29:L29" si="11">D35*D36</f>
        <v>-218388462.88857704</v>
      </c>
      <c r="E29" s="24">
        <f t="shared" si="11"/>
        <v>-162087995.02178046</v>
      </c>
      <c r="F29" s="24">
        <f t="shared" si="11"/>
        <v>-17051599.144224305</v>
      </c>
      <c r="G29" s="24">
        <f t="shared" si="11"/>
        <v>-80268100.233703732</v>
      </c>
      <c r="H29" s="24">
        <f t="shared" si="11"/>
        <v>-80268100.233703732</v>
      </c>
      <c r="I29" s="24">
        <f t="shared" si="11"/>
        <v>-534516956.81339282</v>
      </c>
      <c r="J29" s="24">
        <f t="shared" si="11"/>
        <v>166906651.47158909</v>
      </c>
      <c r="K29" s="24">
        <f t="shared" si="11"/>
        <v>219602857.34093392</v>
      </c>
      <c r="L29" s="24">
        <f t="shared" si="11"/>
        <v>68645096.195405081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255272798</v>
      </c>
      <c r="D31" s="24">
        <v>286095473</v>
      </c>
      <c r="E31" s="24">
        <v>339112779</v>
      </c>
      <c r="F31" s="24">
        <v>467865645</v>
      </c>
      <c r="G31" s="24">
        <v>467860645</v>
      </c>
      <c r="H31" s="24">
        <v>467860645</v>
      </c>
      <c r="I31" s="24">
        <v>352286545</v>
      </c>
      <c r="J31" s="24">
        <v>257556973</v>
      </c>
      <c r="K31" s="24">
        <v>336098612</v>
      </c>
      <c r="L31" s="24">
        <v>485280068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-266323888.38102528</v>
      </c>
      <c r="D32" s="54">
        <f t="shared" si="12"/>
        <v>-504483935.88857704</v>
      </c>
      <c r="E32" s="54">
        <f t="shared" si="12"/>
        <v>-501200774.02178049</v>
      </c>
      <c r="F32" s="54">
        <f t="shared" si="12"/>
        <v>-484917244.14422429</v>
      </c>
      <c r="G32" s="54">
        <f t="shared" si="12"/>
        <v>-548128745.23370373</v>
      </c>
      <c r="H32" s="54">
        <f t="shared" si="12"/>
        <v>-548128745.23370373</v>
      </c>
      <c r="I32" s="54">
        <f>+I29-I31</f>
        <v>-886803501.81339288</v>
      </c>
      <c r="J32" s="54">
        <f t="shared" ref="J32:L32" si="13">+J29-J31</f>
        <v>-90650321.528410912</v>
      </c>
      <c r="K32" s="54">
        <f t="shared" si="13"/>
        <v>-116495754.65906608</v>
      </c>
      <c r="L32" s="54">
        <f t="shared" si="13"/>
        <v>-416634971.80459493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72545617</v>
      </c>
      <c r="D35" s="24">
        <v>254983141</v>
      </c>
      <c r="E35" s="24">
        <v>71435788</v>
      </c>
      <c r="F35" s="24">
        <v>-14924188</v>
      </c>
      <c r="G35" s="24">
        <v>-14924188</v>
      </c>
      <c r="H35" s="24">
        <v>-14924188</v>
      </c>
      <c r="I35" s="24">
        <v>126006100</v>
      </c>
      <c r="J35" s="24">
        <v>124771161</v>
      </c>
      <c r="K35" s="24">
        <v>126270574</v>
      </c>
      <c r="L35" s="24">
        <v>164630411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-0.1523329849276116</v>
      </c>
      <c r="D36" s="56">
        <f t="shared" si="14"/>
        <v>-0.85648196987493008</v>
      </c>
      <c r="E36" s="56">
        <f t="shared" si="14"/>
        <v>-2.2690026884253096</v>
      </c>
      <c r="F36" s="56">
        <f t="shared" si="14"/>
        <v>1.1425478655337433</v>
      </c>
      <c r="G36" s="56">
        <f t="shared" si="14"/>
        <v>5.3783897813203465</v>
      </c>
      <c r="H36" s="56">
        <f t="shared" si="14"/>
        <v>5.3783897813203465</v>
      </c>
      <c r="I36" s="56">
        <f>IF(ISERROR(I74/I73),0,(I74/I73))</f>
        <v>-4.2419927036341321</v>
      </c>
      <c r="J36" s="56">
        <f t="shared" ref="J36:L36" si="15">IF(ISERROR(J74/J73),0,(J74/J73))</f>
        <v>1.3377021591679275</v>
      </c>
      <c r="K36" s="56">
        <f t="shared" si="15"/>
        <v>1.7391451577699639</v>
      </c>
      <c r="L36" s="56">
        <f t="shared" si="15"/>
        <v>0.41696485952042656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150029109</v>
      </c>
      <c r="D73" s="24">
        <v>127515588</v>
      </c>
      <c r="E73" s="24">
        <v>108549417</v>
      </c>
      <c r="F73" s="24">
        <v>484305056</v>
      </c>
      <c r="G73" s="24">
        <v>102882411</v>
      </c>
      <c r="H73" s="24">
        <v>102882411</v>
      </c>
      <c r="I73" s="24">
        <v>130671353</v>
      </c>
      <c r="J73" s="24">
        <v>150147284</v>
      </c>
      <c r="K73" s="24">
        <v>161988628</v>
      </c>
      <c r="L73" s="24">
        <v>171474040</v>
      </c>
    </row>
    <row r="74" spans="1:12" ht="13.5" hidden="1" x14ac:dyDescent="0.25">
      <c r="A74" s="50" t="s">
        <v>59</v>
      </c>
      <c r="B74" s="50" t="s">
        <v>19</v>
      </c>
      <c r="C74" s="24">
        <v>-22854382</v>
      </c>
      <c r="D74" s="24">
        <v>-109214802</v>
      </c>
      <c r="E74" s="24">
        <v>-246298919</v>
      </c>
      <c r="F74" s="24">
        <v>553341708</v>
      </c>
      <c r="G74" s="24">
        <v>553341708</v>
      </c>
      <c r="H74" s="24">
        <v>553341708</v>
      </c>
      <c r="I74" s="24">
        <v>-554306926</v>
      </c>
      <c r="J74" s="24">
        <v>200852346</v>
      </c>
      <c r="K74" s="24">
        <v>281721738</v>
      </c>
      <c r="L74" s="24">
        <v>71498649</v>
      </c>
    </row>
    <row r="75" spans="1:12" ht="13.5" hidden="1" x14ac:dyDescent="0.25">
      <c r="A75" s="50" t="s">
        <v>60</v>
      </c>
      <c r="B75" s="50" t="s">
        <v>19</v>
      </c>
      <c r="C75" s="24">
        <v>22433213</v>
      </c>
      <c r="D75" s="24">
        <v>1076882</v>
      </c>
      <c r="E75" s="24">
        <v>494819</v>
      </c>
      <c r="F75" s="24">
        <v>116921466</v>
      </c>
      <c r="G75" s="24">
        <v>116921466</v>
      </c>
      <c r="H75" s="24">
        <v>116921466</v>
      </c>
      <c r="I75" s="24">
        <v>8030228</v>
      </c>
      <c r="J75" s="24">
        <v>5454000</v>
      </c>
      <c r="K75" s="24">
        <v>4945492</v>
      </c>
      <c r="L75" s="24">
        <v>4990636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205760098</v>
      </c>
      <c r="D5" s="20">
        <v>795344914</v>
      </c>
      <c r="E5" s="21">
        <v>1017933486</v>
      </c>
      <c r="F5" s="22">
        <v>353446264</v>
      </c>
      <c r="G5" s="20">
        <v>316673679</v>
      </c>
      <c r="H5" s="23">
        <v>316673679</v>
      </c>
      <c r="I5" s="24">
        <v>1071671026</v>
      </c>
      <c r="J5" s="22">
        <v>322745573</v>
      </c>
      <c r="K5" s="20">
        <v>451561049</v>
      </c>
      <c r="L5" s="23">
        <v>579116285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-81371690</v>
      </c>
      <c r="D6" s="20">
        <f t="shared" si="0"/>
        <v>-695719798</v>
      </c>
      <c r="E6" s="23">
        <f t="shared" si="0"/>
        <v>-822932250</v>
      </c>
      <c r="F6" s="22">
        <f t="shared" si="0"/>
        <v>-34038587</v>
      </c>
      <c r="G6" s="20">
        <f t="shared" si="0"/>
        <v>-34038587</v>
      </c>
      <c r="H6" s="23">
        <f t="shared" si="0"/>
        <v>-34038587</v>
      </c>
      <c r="I6" s="25">
        <f>+I75-I5</f>
        <v>-670506345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-77492027</v>
      </c>
      <c r="E7" s="23">
        <v>-77492027</v>
      </c>
      <c r="F7" s="26">
        <v>0</v>
      </c>
      <c r="G7" s="20">
        <v>0</v>
      </c>
      <c r="H7" s="23">
        <v>0</v>
      </c>
      <c r="I7" s="27">
        <v>-77492027</v>
      </c>
      <c r="J7" s="26">
        <v>-77492027</v>
      </c>
      <c r="K7" s="20">
        <v>-77492027</v>
      </c>
      <c r="L7" s="23">
        <v>-77492027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124388408</v>
      </c>
      <c r="D8" s="30">
        <f t="shared" si="2"/>
        <v>22133089</v>
      </c>
      <c r="E8" s="31">
        <f t="shared" si="2"/>
        <v>117509209</v>
      </c>
      <c r="F8" s="32">
        <f t="shared" si="2"/>
        <v>319407677</v>
      </c>
      <c r="G8" s="30">
        <f t="shared" si="2"/>
        <v>282635092</v>
      </c>
      <c r="H8" s="31">
        <f t="shared" si="2"/>
        <v>282635092</v>
      </c>
      <c r="I8" s="33">
        <f>SUM(I5:I7)</f>
        <v>323672654</v>
      </c>
      <c r="J8" s="32">
        <f t="shared" ref="J8:L8" si="3">SUM(J5:J7)</f>
        <v>245253546</v>
      </c>
      <c r="K8" s="30">
        <f t="shared" si="3"/>
        <v>374069022</v>
      </c>
      <c r="L8" s="31">
        <f t="shared" si="3"/>
        <v>501624258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</v>
      </c>
      <c r="D11" s="20">
        <v>1</v>
      </c>
      <c r="E11" s="23">
        <v>30899658</v>
      </c>
      <c r="F11" s="26">
        <v>0</v>
      </c>
      <c r="G11" s="20">
        <v>0</v>
      </c>
      <c r="H11" s="23">
        <v>0</v>
      </c>
      <c r="I11" s="27">
        <v>106154951</v>
      </c>
      <c r="J11" s="26">
        <v>30899658</v>
      </c>
      <c r="K11" s="20">
        <v>30899658</v>
      </c>
      <c r="L11" s="23">
        <v>30899658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17132955</v>
      </c>
      <c r="D13" s="20">
        <v>34252936</v>
      </c>
      <c r="E13" s="23">
        <v>50198086</v>
      </c>
      <c r="F13" s="26">
        <v>6344378</v>
      </c>
      <c r="G13" s="20">
        <v>6344378</v>
      </c>
      <c r="H13" s="23">
        <v>6344378</v>
      </c>
      <c r="I13" s="27">
        <v>54275204</v>
      </c>
      <c r="J13" s="26">
        <v>50164721</v>
      </c>
      <c r="K13" s="20">
        <v>50164721</v>
      </c>
      <c r="L13" s="23">
        <v>50164721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400049451.35318196</v>
      </c>
      <c r="D14" s="20">
        <f t="shared" si="4"/>
        <v>276014978.49256617</v>
      </c>
      <c r="E14" s="23">
        <f t="shared" si="4"/>
        <v>298014536.74855143</v>
      </c>
      <c r="F14" s="26">
        <f t="shared" si="4"/>
        <v>319092177.26051772</v>
      </c>
      <c r="G14" s="20">
        <f t="shared" si="4"/>
        <v>321638136.26051772</v>
      </c>
      <c r="H14" s="23">
        <f t="shared" si="4"/>
        <v>321638136.26051772</v>
      </c>
      <c r="I14" s="27">
        <f>-I32</f>
        <v>68491383.506840527</v>
      </c>
      <c r="J14" s="26">
        <f t="shared" ref="J14:L14" si="5">-J32</f>
        <v>233239662.89885217</v>
      </c>
      <c r="K14" s="20">
        <f t="shared" si="5"/>
        <v>156419434.99599791</v>
      </c>
      <c r="L14" s="23">
        <f t="shared" si="5"/>
        <v>78629787.197023571</v>
      </c>
    </row>
    <row r="15" spans="1:12" ht="13.5" x14ac:dyDescent="0.25">
      <c r="A15" s="18" t="s">
        <v>32</v>
      </c>
      <c r="B15" s="19" t="s">
        <v>19</v>
      </c>
      <c r="C15" s="35">
        <v>-3078000</v>
      </c>
      <c r="D15" s="35">
        <v>-67996000</v>
      </c>
      <c r="E15" s="36">
        <v>55667000</v>
      </c>
      <c r="F15" s="39">
        <v>2591000</v>
      </c>
      <c r="G15" s="35">
        <v>2591000</v>
      </c>
      <c r="H15" s="36">
        <v>2591000</v>
      </c>
      <c r="I15" s="38">
        <v>49355231</v>
      </c>
      <c r="J15" s="39">
        <v>49355231</v>
      </c>
      <c r="K15" s="35">
        <v>49355231</v>
      </c>
      <c r="L15" s="36">
        <v>49355231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414104407.35318196</v>
      </c>
      <c r="D18" s="30">
        <f t="shared" si="6"/>
        <v>242271915.49256617</v>
      </c>
      <c r="E18" s="31">
        <f t="shared" si="6"/>
        <v>434779280.74855143</v>
      </c>
      <c r="F18" s="32">
        <f t="shared" si="6"/>
        <v>328027555.26051772</v>
      </c>
      <c r="G18" s="30">
        <f t="shared" si="6"/>
        <v>330573514.26051772</v>
      </c>
      <c r="H18" s="31">
        <f t="shared" si="6"/>
        <v>330573514.26051772</v>
      </c>
      <c r="I18" s="33">
        <f>SUM(I11:I17)</f>
        <v>278276769.50684053</v>
      </c>
      <c r="J18" s="32">
        <f t="shared" ref="J18:L18" si="7">SUM(J11:J17)</f>
        <v>363659272.89885217</v>
      </c>
      <c r="K18" s="30">
        <f t="shared" si="7"/>
        <v>286839044.99599791</v>
      </c>
      <c r="L18" s="31">
        <f t="shared" si="7"/>
        <v>209049397.19702357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-289715999.35318196</v>
      </c>
      <c r="D19" s="42">
        <f t="shared" si="8"/>
        <v>-220138826.49256617</v>
      </c>
      <c r="E19" s="43">
        <f t="shared" si="8"/>
        <v>-317270071.74855143</v>
      </c>
      <c r="F19" s="44">
        <f t="shared" si="8"/>
        <v>-8619878.2605177164</v>
      </c>
      <c r="G19" s="42">
        <f t="shared" si="8"/>
        <v>-47938422.260517716</v>
      </c>
      <c r="H19" s="45">
        <f t="shared" si="8"/>
        <v>-47938422.260517716</v>
      </c>
      <c r="I19" s="46">
        <f>+I8-I18</f>
        <v>45395884.493159473</v>
      </c>
      <c r="J19" s="47">
        <f t="shared" ref="J19:L19" si="9">+J8-J18</f>
        <v>-118405726.89885217</v>
      </c>
      <c r="K19" s="42">
        <f t="shared" si="9"/>
        <v>87229977.004002094</v>
      </c>
      <c r="L19" s="43">
        <f t="shared" si="9"/>
        <v>292574860.80297643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-289715999.35318196</v>
      </c>
      <c r="D21" s="42">
        <f t="shared" ref="D21:L21" si="10">+D19-D20</f>
        <v>-220138826.49256617</v>
      </c>
      <c r="E21" s="43">
        <f t="shared" si="10"/>
        <v>-317270071.74855143</v>
      </c>
      <c r="F21" s="44">
        <f t="shared" si="10"/>
        <v>-8619878.2605177164</v>
      </c>
      <c r="G21" s="42">
        <f t="shared" si="10"/>
        <v>-47938422.260517716</v>
      </c>
      <c r="H21" s="45">
        <f t="shared" si="10"/>
        <v>-47938422.260517716</v>
      </c>
      <c r="I21" s="46">
        <f t="shared" si="10"/>
        <v>45395884.493159473</v>
      </c>
      <c r="J21" s="47">
        <f t="shared" si="10"/>
        <v>-118405726.89885217</v>
      </c>
      <c r="K21" s="42">
        <f t="shared" si="10"/>
        <v>87229977.004002094</v>
      </c>
      <c r="L21" s="43">
        <f t="shared" si="10"/>
        <v>292574860.80297643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53116692.646818064</v>
      </c>
      <c r="D29" s="24">
        <f t="shared" ref="D29:L29" si="11">D35*D36</f>
        <v>123698295.50743383</v>
      </c>
      <c r="E29" s="24">
        <f t="shared" si="11"/>
        <v>61351174.251448557</v>
      </c>
      <c r="F29" s="24">
        <f t="shared" si="11"/>
        <v>33059688.739482287</v>
      </c>
      <c r="G29" s="24">
        <f t="shared" si="11"/>
        <v>33059688.739482287</v>
      </c>
      <c r="H29" s="24">
        <f t="shared" si="11"/>
        <v>33059688.739482287</v>
      </c>
      <c r="I29" s="24">
        <f t="shared" si="11"/>
        <v>332473071.49315947</v>
      </c>
      <c r="J29" s="24">
        <f t="shared" si="11"/>
        <v>125578402.10114783</v>
      </c>
      <c r="K29" s="24">
        <f t="shared" si="11"/>
        <v>202398630.00400209</v>
      </c>
      <c r="L29" s="24">
        <f t="shared" si="11"/>
        <v>280188277.80297643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453166144</v>
      </c>
      <c r="D31" s="24">
        <v>399713274</v>
      </c>
      <c r="E31" s="24">
        <v>359365711</v>
      </c>
      <c r="F31" s="24">
        <v>352151866</v>
      </c>
      <c r="G31" s="24">
        <v>354697825</v>
      </c>
      <c r="H31" s="24">
        <v>354697825</v>
      </c>
      <c r="I31" s="24">
        <v>400964455</v>
      </c>
      <c r="J31" s="24">
        <v>358818065</v>
      </c>
      <c r="K31" s="24">
        <v>358818065</v>
      </c>
      <c r="L31" s="24">
        <v>358818065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-400049451.35318196</v>
      </c>
      <c r="D32" s="54">
        <f t="shared" si="12"/>
        <v>-276014978.49256617</v>
      </c>
      <c r="E32" s="54">
        <f t="shared" si="12"/>
        <v>-298014536.74855143</v>
      </c>
      <c r="F32" s="54">
        <f t="shared" si="12"/>
        <v>-319092177.26051772</v>
      </c>
      <c r="G32" s="54">
        <f t="shared" si="12"/>
        <v>-321638136.26051772</v>
      </c>
      <c r="H32" s="54">
        <f t="shared" si="12"/>
        <v>-321638136.26051772</v>
      </c>
      <c r="I32" s="54">
        <f>+I29-I31</f>
        <v>-68491383.506840527</v>
      </c>
      <c r="J32" s="54">
        <f t="shared" ref="J32:L32" si="13">+J29-J31</f>
        <v>-233239662.89885217</v>
      </c>
      <c r="K32" s="54">
        <f t="shared" si="13"/>
        <v>-156419434.99599791</v>
      </c>
      <c r="L32" s="54">
        <f t="shared" si="13"/>
        <v>-78629787.197023571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74028874</v>
      </c>
      <c r="D35" s="24">
        <v>180608818</v>
      </c>
      <c r="E35" s="24">
        <v>68770463</v>
      </c>
      <c r="F35" s="24">
        <v>27467053</v>
      </c>
      <c r="G35" s="24">
        <v>27467053</v>
      </c>
      <c r="H35" s="24">
        <v>27467053</v>
      </c>
      <c r="I35" s="24">
        <v>409116690</v>
      </c>
      <c r="J35" s="24">
        <v>167379452</v>
      </c>
      <c r="K35" s="24">
        <v>269134700</v>
      </c>
      <c r="L35" s="24">
        <v>372269132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0.71751317799076697</v>
      </c>
      <c r="D36" s="56">
        <f t="shared" si="14"/>
        <v>0.68489621313746618</v>
      </c>
      <c r="E36" s="56">
        <f t="shared" si="14"/>
        <v>0.89211518397729206</v>
      </c>
      <c r="F36" s="56">
        <f t="shared" si="14"/>
        <v>1.2036125149458985</v>
      </c>
      <c r="G36" s="56">
        <f t="shared" si="14"/>
        <v>1.2036125149458985</v>
      </c>
      <c r="H36" s="56">
        <f t="shared" si="14"/>
        <v>1.2036125149458985</v>
      </c>
      <c r="I36" s="56">
        <f>IF(ISERROR(I74/I73),0,(I74/I73))</f>
        <v>0.81266073865908395</v>
      </c>
      <c r="J36" s="56">
        <f t="shared" ref="J36:L36" si="15">IF(ISERROR(J74/J73),0,(J74/J73))</f>
        <v>0.75026175913843851</v>
      </c>
      <c r="K36" s="56">
        <f t="shared" si="15"/>
        <v>0.75203468747806246</v>
      </c>
      <c r="L36" s="56">
        <f t="shared" si="15"/>
        <v>0.75264977329083638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572599999</v>
      </c>
      <c r="D73" s="24">
        <v>596695993</v>
      </c>
      <c r="E73" s="24">
        <v>662681892</v>
      </c>
      <c r="F73" s="24">
        <v>760946222</v>
      </c>
      <c r="G73" s="24">
        <v>760946222</v>
      </c>
      <c r="H73" s="24">
        <v>760946222</v>
      </c>
      <c r="I73" s="24">
        <v>603213241</v>
      </c>
      <c r="J73" s="24">
        <v>787502592</v>
      </c>
      <c r="K73" s="24">
        <v>832991316</v>
      </c>
      <c r="L73" s="24">
        <v>883086492</v>
      </c>
    </row>
    <row r="74" spans="1:12" ht="13.5" hidden="1" x14ac:dyDescent="0.25">
      <c r="A74" s="50" t="s">
        <v>59</v>
      </c>
      <c r="B74" s="50" t="s">
        <v>19</v>
      </c>
      <c r="C74" s="24">
        <v>410848045</v>
      </c>
      <c r="D74" s="24">
        <v>408674826</v>
      </c>
      <c r="E74" s="24">
        <v>591188578</v>
      </c>
      <c r="F74" s="24">
        <v>915884396</v>
      </c>
      <c r="G74" s="24">
        <v>915884396</v>
      </c>
      <c r="H74" s="24">
        <v>915884396</v>
      </c>
      <c r="I74" s="24">
        <v>490207718</v>
      </c>
      <c r="J74" s="24">
        <v>590833080</v>
      </c>
      <c r="K74" s="24">
        <v>626438364</v>
      </c>
      <c r="L74" s="24">
        <v>664654848</v>
      </c>
    </row>
    <row r="75" spans="1:12" ht="13.5" hidden="1" x14ac:dyDescent="0.25">
      <c r="A75" s="50" t="s">
        <v>60</v>
      </c>
      <c r="B75" s="50" t="s">
        <v>19</v>
      </c>
      <c r="C75" s="24">
        <v>124388408</v>
      </c>
      <c r="D75" s="24">
        <v>99625116</v>
      </c>
      <c r="E75" s="24">
        <v>195001236</v>
      </c>
      <c r="F75" s="24">
        <v>319407677</v>
      </c>
      <c r="G75" s="24">
        <v>282635092</v>
      </c>
      <c r="H75" s="24">
        <v>282635092</v>
      </c>
      <c r="I75" s="24">
        <v>401164681</v>
      </c>
      <c r="J75" s="24">
        <v>322745573</v>
      </c>
      <c r="K75" s="24">
        <v>451561049</v>
      </c>
      <c r="L75" s="24">
        <v>579116285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1123203253</v>
      </c>
      <c r="D5" s="20">
        <v>0</v>
      </c>
      <c r="E5" s="21">
        <v>2066981799</v>
      </c>
      <c r="F5" s="22">
        <v>-403522172</v>
      </c>
      <c r="G5" s="20">
        <v>-403522172</v>
      </c>
      <c r="H5" s="23">
        <v>-403522172</v>
      </c>
      <c r="I5" s="24">
        <v>2896773409</v>
      </c>
      <c r="J5" s="22">
        <v>-150512731</v>
      </c>
      <c r="K5" s="20">
        <v>-56727597</v>
      </c>
      <c r="L5" s="23">
        <v>-78956070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-1102986193</v>
      </c>
      <c r="D6" s="20">
        <f t="shared" si="0"/>
        <v>0</v>
      </c>
      <c r="E6" s="23">
        <f t="shared" si="0"/>
        <v>-2297005209</v>
      </c>
      <c r="F6" s="22">
        <f t="shared" si="0"/>
        <v>471023742</v>
      </c>
      <c r="G6" s="20">
        <f t="shared" si="0"/>
        <v>471023742</v>
      </c>
      <c r="H6" s="23">
        <f t="shared" si="0"/>
        <v>471023742</v>
      </c>
      <c r="I6" s="25">
        <f>+I75-I5</f>
        <v>-3312169432</v>
      </c>
      <c r="J6" s="22">
        <f t="shared" ref="J6:L6" si="1">+J75-J5</f>
        <v>509000</v>
      </c>
      <c r="K6" s="20">
        <f t="shared" si="1"/>
        <v>532412</v>
      </c>
      <c r="L6" s="23">
        <f t="shared" si="1"/>
        <v>556904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20217060</v>
      </c>
      <c r="D8" s="30">
        <f t="shared" si="2"/>
        <v>0</v>
      </c>
      <c r="E8" s="31">
        <f t="shared" si="2"/>
        <v>-230023410</v>
      </c>
      <c r="F8" s="32">
        <f t="shared" si="2"/>
        <v>67501570</v>
      </c>
      <c r="G8" s="30">
        <f t="shared" si="2"/>
        <v>67501570</v>
      </c>
      <c r="H8" s="31">
        <f t="shared" si="2"/>
        <v>67501570</v>
      </c>
      <c r="I8" s="33">
        <f>SUM(I5:I7)</f>
        <v>-415396023</v>
      </c>
      <c r="J8" s="32">
        <f t="shared" ref="J8:L8" si="3">SUM(J5:J7)</f>
        <v>-150003731</v>
      </c>
      <c r="K8" s="30">
        <f t="shared" si="3"/>
        <v>-56195185</v>
      </c>
      <c r="L8" s="31">
        <f t="shared" si="3"/>
        <v>-78399166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3827623</v>
      </c>
      <c r="D11" s="20">
        <v>0</v>
      </c>
      <c r="E11" s="23">
        <v>60934277</v>
      </c>
      <c r="F11" s="26">
        <v>0</v>
      </c>
      <c r="G11" s="20">
        <v>0</v>
      </c>
      <c r="H11" s="23">
        <v>0</v>
      </c>
      <c r="I11" s="27">
        <v>62007646</v>
      </c>
      <c r="J11" s="26">
        <v>-1140000</v>
      </c>
      <c r="K11" s="20">
        <v>-1169000</v>
      </c>
      <c r="L11" s="23">
        <v>-1223000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-69802060</v>
      </c>
      <c r="D13" s="20">
        <v>0</v>
      </c>
      <c r="E13" s="23">
        <v>14191603</v>
      </c>
      <c r="F13" s="26">
        <v>-57546353</v>
      </c>
      <c r="G13" s="20">
        <v>-57546353</v>
      </c>
      <c r="H13" s="23">
        <v>-57546353</v>
      </c>
      <c r="I13" s="27">
        <v>71061304</v>
      </c>
      <c r="J13" s="26">
        <v>-13854129</v>
      </c>
      <c r="K13" s="20">
        <v>-14501538</v>
      </c>
      <c r="L13" s="23">
        <v>-13224819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1054934110.6451365</v>
      </c>
      <c r="D14" s="20">
        <f t="shared" si="4"/>
        <v>0</v>
      </c>
      <c r="E14" s="23">
        <f t="shared" si="4"/>
        <v>1556013542.7181826</v>
      </c>
      <c r="F14" s="26">
        <f t="shared" si="4"/>
        <v>-1029379.9368980612</v>
      </c>
      <c r="G14" s="20">
        <f t="shared" si="4"/>
        <v>-1029379.9368980612</v>
      </c>
      <c r="H14" s="23">
        <f t="shared" si="4"/>
        <v>-1029379.9368980612</v>
      </c>
      <c r="I14" s="27">
        <f>-I32</f>
        <v>1538126775.439064</v>
      </c>
      <c r="J14" s="26">
        <f t="shared" ref="J14:L14" si="5">-J32</f>
        <v>25384510.135586657</v>
      </c>
      <c r="K14" s="20">
        <f t="shared" si="5"/>
        <v>84981864.269779503</v>
      </c>
      <c r="L14" s="23">
        <f t="shared" si="5"/>
        <v>87937153.795040235</v>
      </c>
    </row>
    <row r="15" spans="1:12" ht="13.5" x14ac:dyDescent="0.25">
      <c r="A15" s="18" t="s">
        <v>32</v>
      </c>
      <c r="B15" s="19" t="s">
        <v>19</v>
      </c>
      <c r="C15" s="35">
        <v>41194166</v>
      </c>
      <c r="D15" s="35">
        <v>0</v>
      </c>
      <c r="E15" s="36">
        <v>43492546</v>
      </c>
      <c r="F15" s="39">
        <v>0</v>
      </c>
      <c r="G15" s="35">
        <v>0</v>
      </c>
      <c r="H15" s="36">
        <v>0</v>
      </c>
      <c r="I15" s="38">
        <v>43492546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1030153839.6451365</v>
      </c>
      <c r="D18" s="30">
        <f t="shared" si="6"/>
        <v>0</v>
      </c>
      <c r="E18" s="31">
        <f t="shared" si="6"/>
        <v>1674631968.7181826</v>
      </c>
      <c r="F18" s="32">
        <f t="shared" si="6"/>
        <v>-58575732.93689806</v>
      </c>
      <c r="G18" s="30">
        <f t="shared" si="6"/>
        <v>-58575732.93689806</v>
      </c>
      <c r="H18" s="31">
        <f t="shared" si="6"/>
        <v>-58575732.93689806</v>
      </c>
      <c r="I18" s="33">
        <f>SUM(I11:I17)</f>
        <v>1714688271.439064</v>
      </c>
      <c r="J18" s="32">
        <f t="shared" ref="J18:L18" si="7">SUM(J11:J17)</f>
        <v>10390381.135586657</v>
      </c>
      <c r="K18" s="30">
        <f t="shared" si="7"/>
        <v>69311326.269779503</v>
      </c>
      <c r="L18" s="31">
        <f t="shared" si="7"/>
        <v>73489334.795040235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-1009936779.6451365</v>
      </c>
      <c r="D19" s="42">
        <f t="shared" si="8"/>
        <v>0</v>
      </c>
      <c r="E19" s="43">
        <f t="shared" si="8"/>
        <v>-1904655378.7181826</v>
      </c>
      <c r="F19" s="44">
        <f t="shared" si="8"/>
        <v>126077302.93689805</v>
      </c>
      <c r="G19" s="42">
        <f t="shared" si="8"/>
        <v>126077302.93689805</v>
      </c>
      <c r="H19" s="45">
        <f t="shared" si="8"/>
        <v>126077302.93689805</v>
      </c>
      <c r="I19" s="46">
        <f>+I8-I18</f>
        <v>-2130084294.439064</v>
      </c>
      <c r="J19" s="47">
        <f t="shared" ref="J19:L19" si="9">+J8-J18</f>
        <v>-160394112.13558665</v>
      </c>
      <c r="K19" s="42">
        <f t="shared" si="9"/>
        <v>-125506511.2697795</v>
      </c>
      <c r="L19" s="43">
        <f t="shared" si="9"/>
        <v>-151888500.79504025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-1009936779.6451365</v>
      </c>
      <c r="D21" s="42">
        <f t="shared" ref="D21:L21" si="10">+D19-D20</f>
        <v>0</v>
      </c>
      <c r="E21" s="43">
        <f t="shared" si="10"/>
        <v>-1904655378.7181826</v>
      </c>
      <c r="F21" s="44">
        <f t="shared" si="10"/>
        <v>126077302.93689805</v>
      </c>
      <c r="G21" s="42">
        <f t="shared" si="10"/>
        <v>126077302.93689805</v>
      </c>
      <c r="H21" s="45">
        <f t="shared" si="10"/>
        <v>126077302.93689805</v>
      </c>
      <c r="I21" s="46">
        <f t="shared" si="10"/>
        <v>-2130084294.439064</v>
      </c>
      <c r="J21" s="47">
        <f t="shared" si="10"/>
        <v>-160394112.13558665</v>
      </c>
      <c r="K21" s="42">
        <f t="shared" si="10"/>
        <v>-125506511.2697795</v>
      </c>
      <c r="L21" s="43">
        <f t="shared" si="10"/>
        <v>-151888500.79504025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14968883.354863564</v>
      </c>
      <c r="D29" s="24">
        <f t="shared" ref="D29:L29" si="11">D35*D36</f>
        <v>0</v>
      </c>
      <c r="E29" s="24">
        <f t="shared" si="11"/>
        <v>11034380.281817317</v>
      </c>
      <c r="F29" s="24">
        <f t="shared" si="11"/>
        <v>1029380.9368980612</v>
      </c>
      <c r="G29" s="24">
        <f t="shared" si="11"/>
        <v>1029380.9368980612</v>
      </c>
      <c r="H29" s="24">
        <f t="shared" si="11"/>
        <v>1029380.9368980612</v>
      </c>
      <c r="I29" s="24">
        <f t="shared" si="11"/>
        <v>124705420.56093593</v>
      </c>
      <c r="J29" s="24">
        <f t="shared" si="11"/>
        <v>-25234510.135586657</v>
      </c>
      <c r="K29" s="24">
        <f t="shared" si="11"/>
        <v>-84981864.269779503</v>
      </c>
      <c r="L29" s="24">
        <f t="shared" si="11"/>
        <v>-87937153.795040235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1069902994</v>
      </c>
      <c r="D31" s="24">
        <v>0</v>
      </c>
      <c r="E31" s="24">
        <v>1567047923</v>
      </c>
      <c r="F31" s="24">
        <v>1</v>
      </c>
      <c r="G31" s="24">
        <v>1</v>
      </c>
      <c r="H31" s="24">
        <v>1</v>
      </c>
      <c r="I31" s="24">
        <v>1662832196</v>
      </c>
      <c r="J31" s="24">
        <v>150000</v>
      </c>
      <c r="K31" s="24">
        <v>0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-1054934110.6451365</v>
      </c>
      <c r="D32" s="54">
        <f t="shared" si="12"/>
        <v>0</v>
      </c>
      <c r="E32" s="54">
        <f t="shared" si="12"/>
        <v>-1556013542.7181826</v>
      </c>
      <c r="F32" s="54">
        <f t="shared" si="12"/>
        <v>1029379.9368980612</v>
      </c>
      <c r="G32" s="54">
        <f t="shared" si="12"/>
        <v>1029379.9368980612</v>
      </c>
      <c r="H32" s="54">
        <f t="shared" si="12"/>
        <v>1029379.9368980612</v>
      </c>
      <c r="I32" s="54">
        <f>+I29-I31</f>
        <v>-1538126775.439064</v>
      </c>
      <c r="J32" s="54">
        <f t="shared" ref="J32:L32" si="13">+J29-J31</f>
        <v>-25384510.135586657</v>
      </c>
      <c r="K32" s="54">
        <f t="shared" si="13"/>
        <v>-84981864.269779503</v>
      </c>
      <c r="L32" s="54">
        <f t="shared" si="13"/>
        <v>-87937153.795040235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400564825</v>
      </c>
      <c r="D35" s="24">
        <v>0</v>
      </c>
      <c r="E35" s="24">
        <v>601472709</v>
      </c>
      <c r="F35" s="24">
        <v>11212250</v>
      </c>
      <c r="G35" s="24">
        <v>11212250</v>
      </c>
      <c r="H35" s="24">
        <v>11212250</v>
      </c>
      <c r="I35" s="24">
        <v>692012881</v>
      </c>
      <c r="J35" s="24">
        <v>-30392919</v>
      </c>
      <c r="K35" s="24">
        <v>-83429343</v>
      </c>
      <c r="L35" s="24">
        <v>-86372761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3.7369440401721653E-2</v>
      </c>
      <c r="D36" s="56">
        <f t="shared" si="14"/>
        <v>0</v>
      </c>
      <c r="E36" s="56">
        <f t="shared" si="14"/>
        <v>1.8345604242232239E-2</v>
      </c>
      <c r="F36" s="56">
        <f t="shared" si="14"/>
        <v>9.1808596570542148E-2</v>
      </c>
      <c r="G36" s="56">
        <f t="shared" si="14"/>
        <v>9.1808596570542148E-2</v>
      </c>
      <c r="H36" s="56">
        <f t="shared" si="14"/>
        <v>9.1808596570542148E-2</v>
      </c>
      <c r="I36" s="56">
        <f>IF(ISERROR(I74/I73),0,(I74/I73))</f>
        <v>0.18020679092089895</v>
      </c>
      <c r="J36" s="56">
        <f t="shared" ref="J36:L36" si="15">IF(ISERROR(J74/J73),0,(J74/J73))</f>
        <v>0.83027596446352048</v>
      </c>
      <c r="K36" s="56">
        <f t="shared" si="15"/>
        <v>1.0186088157230184</v>
      </c>
      <c r="L36" s="56">
        <f t="shared" si="15"/>
        <v>1.0181121082263451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454099896</v>
      </c>
      <c r="D73" s="24">
        <v>0</v>
      </c>
      <c r="E73" s="24">
        <v>229578756</v>
      </c>
      <c r="F73" s="24">
        <v>466721000</v>
      </c>
      <c r="G73" s="24">
        <v>466721000</v>
      </c>
      <c r="H73" s="24">
        <v>466721000</v>
      </c>
      <c r="I73" s="24">
        <v>173568065</v>
      </c>
      <c r="J73" s="24">
        <v>327681756</v>
      </c>
      <c r="K73" s="24">
        <v>343723163</v>
      </c>
      <c r="L73" s="24">
        <v>360498398</v>
      </c>
    </row>
    <row r="74" spans="1:12" ht="13.5" hidden="1" x14ac:dyDescent="0.25">
      <c r="A74" s="50" t="s">
        <v>59</v>
      </c>
      <c r="B74" s="50" t="s">
        <v>19</v>
      </c>
      <c r="C74" s="24">
        <v>16969459</v>
      </c>
      <c r="D74" s="24">
        <v>0</v>
      </c>
      <c r="E74" s="24">
        <v>4211761</v>
      </c>
      <c r="F74" s="24">
        <v>42849000</v>
      </c>
      <c r="G74" s="24">
        <v>42849000</v>
      </c>
      <c r="H74" s="24">
        <v>42849000</v>
      </c>
      <c r="I74" s="24">
        <v>31278144</v>
      </c>
      <c r="J74" s="24">
        <v>272066286</v>
      </c>
      <c r="K74" s="24">
        <v>350119444</v>
      </c>
      <c r="L74" s="24">
        <v>367027784</v>
      </c>
    </row>
    <row r="75" spans="1:12" ht="13.5" hidden="1" x14ac:dyDescent="0.25">
      <c r="A75" s="50" t="s">
        <v>60</v>
      </c>
      <c r="B75" s="50" t="s">
        <v>19</v>
      </c>
      <c r="C75" s="24">
        <v>20217060</v>
      </c>
      <c r="D75" s="24">
        <v>0</v>
      </c>
      <c r="E75" s="24">
        <v>-230023410</v>
      </c>
      <c r="F75" s="24">
        <v>67501570</v>
      </c>
      <c r="G75" s="24">
        <v>67501570</v>
      </c>
      <c r="H75" s="24">
        <v>67501570</v>
      </c>
      <c r="I75" s="24">
        <v>-415396023</v>
      </c>
      <c r="J75" s="24">
        <v>-150003731</v>
      </c>
      <c r="K75" s="24">
        <v>-56195185</v>
      </c>
      <c r="L75" s="24">
        <v>-78399166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14578271</v>
      </c>
      <c r="D5" s="20">
        <v>10690603</v>
      </c>
      <c r="E5" s="21">
        <v>29461737</v>
      </c>
      <c r="F5" s="22">
        <v>-2254608</v>
      </c>
      <c r="G5" s="20">
        <v>47085600</v>
      </c>
      <c r="H5" s="23">
        <v>47085600</v>
      </c>
      <c r="I5" s="24">
        <v>249747401</v>
      </c>
      <c r="J5" s="22">
        <v>-29849469</v>
      </c>
      <c r="K5" s="20">
        <v>14175115</v>
      </c>
      <c r="L5" s="23">
        <v>-17286055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-17569220</v>
      </c>
      <c r="D6" s="20">
        <f t="shared" si="0"/>
        <v>-1714784</v>
      </c>
      <c r="E6" s="23">
        <f t="shared" si="0"/>
        <v>-45979211</v>
      </c>
      <c r="F6" s="22">
        <f t="shared" si="0"/>
        <v>-338046564</v>
      </c>
      <c r="G6" s="20">
        <f t="shared" si="0"/>
        <v>-33220500</v>
      </c>
      <c r="H6" s="23">
        <f t="shared" si="0"/>
        <v>-33220500</v>
      </c>
      <c r="I6" s="25">
        <f>+I75-I5</f>
        <v>-56759210</v>
      </c>
      <c r="J6" s="22">
        <f t="shared" ref="J6:L6" si="1">+J75-J5</f>
        <v>0</v>
      </c>
      <c r="K6" s="20">
        <f t="shared" si="1"/>
        <v>0</v>
      </c>
      <c r="L6" s="23">
        <f t="shared" si="1"/>
        <v>10</v>
      </c>
    </row>
    <row r="7" spans="1:12" ht="13.5" x14ac:dyDescent="0.25">
      <c r="A7" s="18" t="s">
        <v>23</v>
      </c>
      <c r="B7" s="19" t="s">
        <v>21</v>
      </c>
      <c r="C7" s="20">
        <v>-5714318</v>
      </c>
      <c r="D7" s="20">
        <v>-6051425</v>
      </c>
      <c r="E7" s="23">
        <v>-6736992</v>
      </c>
      <c r="F7" s="26">
        <v>0</v>
      </c>
      <c r="G7" s="20">
        <v>-3369252</v>
      </c>
      <c r="H7" s="23">
        <v>-3369252</v>
      </c>
      <c r="I7" s="27">
        <v>-134426512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-8705267</v>
      </c>
      <c r="D8" s="30">
        <f t="shared" si="2"/>
        <v>2924394</v>
      </c>
      <c r="E8" s="31">
        <f t="shared" si="2"/>
        <v>-23254466</v>
      </c>
      <c r="F8" s="32">
        <f t="shared" si="2"/>
        <v>-340301172</v>
      </c>
      <c r="G8" s="30">
        <f t="shared" si="2"/>
        <v>10495848</v>
      </c>
      <c r="H8" s="31">
        <f t="shared" si="2"/>
        <v>10495848</v>
      </c>
      <c r="I8" s="33">
        <f>SUM(I5:I7)</f>
        <v>58561679</v>
      </c>
      <c r="J8" s="32">
        <f t="shared" ref="J8:L8" si="3">SUM(J5:J7)</f>
        <v>-29849469</v>
      </c>
      <c r="K8" s="30">
        <f t="shared" si="3"/>
        <v>14175115</v>
      </c>
      <c r="L8" s="31">
        <f t="shared" si="3"/>
        <v>-17286045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-609474</v>
      </c>
      <c r="D11" s="20">
        <v>-1924962</v>
      </c>
      <c r="E11" s="23">
        <v>-1910431</v>
      </c>
      <c r="F11" s="26">
        <v>15938940</v>
      </c>
      <c r="G11" s="20">
        <v>24650928</v>
      </c>
      <c r="H11" s="23">
        <v>24650928</v>
      </c>
      <c r="I11" s="27">
        <v>-16236810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-2030534</v>
      </c>
      <c r="D13" s="20">
        <v>431130</v>
      </c>
      <c r="E13" s="23">
        <v>-5115541</v>
      </c>
      <c r="F13" s="26">
        <v>5652552</v>
      </c>
      <c r="G13" s="20">
        <v>5652552</v>
      </c>
      <c r="H13" s="23">
        <v>5652552</v>
      </c>
      <c r="I13" s="27">
        <v>6023972</v>
      </c>
      <c r="J13" s="26">
        <v>-53365358</v>
      </c>
      <c r="K13" s="20">
        <v>-52645688</v>
      </c>
      <c r="L13" s="23">
        <v>-55588555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5801506</v>
      </c>
      <c r="D14" s="20">
        <f t="shared" si="4"/>
        <v>14803565</v>
      </c>
      <c r="E14" s="23">
        <f t="shared" si="4"/>
        <v>22545940.544180717</v>
      </c>
      <c r="F14" s="26">
        <f t="shared" si="4"/>
        <v>-176212740.56427318</v>
      </c>
      <c r="G14" s="20">
        <f t="shared" si="4"/>
        <v>57794361.228108212</v>
      </c>
      <c r="H14" s="23">
        <f t="shared" si="4"/>
        <v>57794361.228108212</v>
      </c>
      <c r="I14" s="27">
        <f>-I32</f>
        <v>356335054.61014271</v>
      </c>
      <c r="J14" s="26">
        <f t="shared" ref="J14:L14" si="5">-J32</f>
        <v>-12031242.399463881</v>
      </c>
      <c r="K14" s="20">
        <f t="shared" si="5"/>
        <v>17296647.962435346</v>
      </c>
      <c r="L14" s="23">
        <f t="shared" si="5"/>
        <v>18100979.382472303</v>
      </c>
    </row>
    <row r="15" spans="1:12" ht="13.5" x14ac:dyDescent="0.25">
      <c r="A15" s="18" t="s">
        <v>32</v>
      </c>
      <c r="B15" s="19" t="s">
        <v>19</v>
      </c>
      <c r="C15" s="35">
        <v>2067475</v>
      </c>
      <c r="D15" s="35">
        <v>-502780</v>
      </c>
      <c r="E15" s="36">
        <v>3189526</v>
      </c>
      <c r="F15" s="39">
        <v>915000</v>
      </c>
      <c r="G15" s="35">
        <v>915000</v>
      </c>
      <c r="H15" s="36">
        <v>915000</v>
      </c>
      <c r="I15" s="38">
        <v>2548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5228973</v>
      </c>
      <c r="D18" s="30">
        <f t="shared" si="6"/>
        <v>12806953</v>
      </c>
      <c r="E18" s="31">
        <f t="shared" si="6"/>
        <v>18709494.544180717</v>
      </c>
      <c r="F18" s="32">
        <f t="shared" si="6"/>
        <v>-153706248.56427318</v>
      </c>
      <c r="G18" s="30">
        <f t="shared" si="6"/>
        <v>89012841.228108212</v>
      </c>
      <c r="H18" s="31">
        <f t="shared" si="6"/>
        <v>89012841.228108212</v>
      </c>
      <c r="I18" s="33">
        <f>SUM(I11:I17)</f>
        <v>346124764.61014271</v>
      </c>
      <c r="J18" s="32">
        <f t="shared" ref="J18:L18" si="7">SUM(J11:J17)</f>
        <v>-65396600.399463877</v>
      </c>
      <c r="K18" s="30">
        <f t="shared" si="7"/>
        <v>-35349040.03756465</v>
      </c>
      <c r="L18" s="31">
        <f t="shared" si="7"/>
        <v>-37487575.617527694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-13934240</v>
      </c>
      <c r="D19" s="42">
        <f t="shared" si="8"/>
        <v>-9882559</v>
      </c>
      <c r="E19" s="43">
        <f t="shared" si="8"/>
        <v>-41963960.544180721</v>
      </c>
      <c r="F19" s="44">
        <f t="shared" si="8"/>
        <v>-186594923.43572682</v>
      </c>
      <c r="G19" s="42">
        <f t="shared" si="8"/>
        <v>-78516993.228108212</v>
      </c>
      <c r="H19" s="45">
        <f t="shared" si="8"/>
        <v>-78516993.228108212</v>
      </c>
      <c r="I19" s="46">
        <f>+I8-I18</f>
        <v>-287563085.61014271</v>
      </c>
      <c r="J19" s="47">
        <f t="shared" ref="J19:L19" si="9">+J8-J18</f>
        <v>35547131.399463877</v>
      </c>
      <c r="K19" s="42">
        <f t="shared" si="9"/>
        <v>49524155.03756465</v>
      </c>
      <c r="L19" s="43">
        <f t="shared" si="9"/>
        <v>20201530.617527694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-13934240</v>
      </c>
      <c r="D21" s="42">
        <f t="shared" ref="D21:L21" si="10">+D19-D20</f>
        <v>-9882559</v>
      </c>
      <c r="E21" s="43">
        <f t="shared" si="10"/>
        <v>-41963960.544180721</v>
      </c>
      <c r="F21" s="44">
        <f t="shared" si="10"/>
        <v>-186594923.43572682</v>
      </c>
      <c r="G21" s="42">
        <f t="shared" si="10"/>
        <v>-78516993.228108212</v>
      </c>
      <c r="H21" s="45">
        <f t="shared" si="10"/>
        <v>-78516993.228108212</v>
      </c>
      <c r="I21" s="46">
        <f t="shared" si="10"/>
        <v>-287563085.61014271</v>
      </c>
      <c r="J21" s="47">
        <f t="shared" si="10"/>
        <v>35547131.399463877</v>
      </c>
      <c r="K21" s="42">
        <f t="shared" si="10"/>
        <v>49524155.03756465</v>
      </c>
      <c r="L21" s="43">
        <f t="shared" si="10"/>
        <v>20201530.617527694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-481776.54418071831</v>
      </c>
      <c r="F29" s="24">
        <f t="shared" si="11"/>
        <v>73760785.564273193</v>
      </c>
      <c r="G29" s="24">
        <f t="shared" si="11"/>
        <v>113733662.77189179</v>
      </c>
      <c r="H29" s="24">
        <f t="shared" si="11"/>
        <v>113733662.77189179</v>
      </c>
      <c r="I29" s="24">
        <f t="shared" si="11"/>
        <v>664532.38985726691</v>
      </c>
      <c r="J29" s="24">
        <f t="shared" si="11"/>
        <v>14308242.399463881</v>
      </c>
      <c r="K29" s="24">
        <f t="shared" si="11"/>
        <v>-18295054.962435346</v>
      </c>
      <c r="L29" s="24">
        <f t="shared" si="11"/>
        <v>-19144314.382472303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5801506</v>
      </c>
      <c r="D31" s="24">
        <v>14803565</v>
      </c>
      <c r="E31" s="24">
        <v>22064164</v>
      </c>
      <c r="F31" s="24">
        <v>-102451955</v>
      </c>
      <c r="G31" s="24">
        <v>171528024</v>
      </c>
      <c r="H31" s="24">
        <v>171528024</v>
      </c>
      <c r="I31" s="24">
        <v>356999587</v>
      </c>
      <c r="J31" s="24">
        <v>2277000</v>
      </c>
      <c r="K31" s="24">
        <v>-998407</v>
      </c>
      <c r="L31" s="24">
        <v>-1043335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-5801506</v>
      </c>
      <c r="D32" s="54">
        <f t="shared" si="12"/>
        <v>-14803565</v>
      </c>
      <c r="E32" s="54">
        <f t="shared" si="12"/>
        <v>-22545940.544180717</v>
      </c>
      <c r="F32" s="54">
        <f t="shared" si="12"/>
        <v>176212740.56427318</v>
      </c>
      <c r="G32" s="54">
        <f t="shared" si="12"/>
        <v>-57794361.228108212</v>
      </c>
      <c r="H32" s="54">
        <f t="shared" si="12"/>
        <v>-57794361.228108212</v>
      </c>
      <c r="I32" s="54">
        <f>+I29-I31</f>
        <v>-356335054.61014271</v>
      </c>
      <c r="J32" s="54">
        <f t="shared" ref="J32:L32" si="13">+J29-J31</f>
        <v>12031242.399463881</v>
      </c>
      <c r="K32" s="54">
        <f t="shared" si="13"/>
        <v>-17296647.962435346</v>
      </c>
      <c r="L32" s="54">
        <f t="shared" si="13"/>
        <v>-18100979.382472303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36228743</v>
      </c>
      <c r="D35" s="24">
        <v>2902022</v>
      </c>
      <c r="E35" s="24">
        <v>33484681</v>
      </c>
      <c r="F35" s="24">
        <v>288939264</v>
      </c>
      <c r="G35" s="24">
        <v>148544065</v>
      </c>
      <c r="H35" s="24">
        <v>148544065</v>
      </c>
      <c r="I35" s="24">
        <v>61794014</v>
      </c>
      <c r="J35" s="24">
        <v>16744391</v>
      </c>
      <c r="K35" s="24">
        <v>-18521306</v>
      </c>
      <c r="L35" s="24">
        <v>-19384221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-1.4387968760422663E-2</v>
      </c>
      <c r="F36" s="56">
        <f t="shared" si="14"/>
        <v>0.2552812814123912</v>
      </c>
      <c r="G36" s="56">
        <f t="shared" si="14"/>
        <v>0.76565605480024923</v>
      </c>
      <c r="H36" s="56">
        <f t="shared" si="14"/>
        <v>0.76565605480024923</v>
      </c>
      <c r="I36" s="56">
        <f>IF(ISERROR(I74/I73),0,(I74/I73))</f>
        <v>1.0753992932992942E-2</v>
      </c>
      <c r="J36" s="56">
        <f t="shared" ref="J36:L36" si="15">IF(ISERROR(J74/J73),0,(J74/J73))</f>
        <v>0.85450957275566974</v>
      </c>
      <c r="K36" s="56">
        <f t="shared" si="15"/>
        <v>0.98778428273013497</v>
      </c>
      <c r="L36" s="56">
        <f t="shared" si="15"/>
        <v>0.98762361316827241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131748397</v>
      </c>
      <c r="D73" s="24">
        <v>152964620</v>
      </c>
      <c r="E73" s="24">
        <v>136946155</v>
      </c>
      <c r="F73" s="24">
        <v>273021240</v>
      </c>
      <c r="G73" s="24">
        <v>287032417</v>
      </c>
      <c r="H73" s="24">
        <v>287032417</v>
      </c>
      <c r="I73" s="24">
        <v>189174850</v>
      </c>
      <c r="J73" s="24">
        <v>259655640</v>
      </c>
      <c r="K73" s="24">
        <v>276253283</v>
      </c>
      <c r="L73" s="24">
        <v>284936876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-1970377</v>
      </c>
      <c r="F74" s="24">
        <v>69697212</v>
      </c>
      <c r="G74" s="24">
        <v>219768108</v>
      </c>
      <c r="H74" s="24">
        <v>219768108</v>
      </c>
      <c r="I74" s="24">
        <v>2034385</v>
      </c>
      <c r="J74" s="24">
        <v>221878230</v>
      </c>
      <c r="K74" s="24">
        <v>272878651</v>
      </c>
      <c r="L74" s="24">
        <v>281410387</v>
      </c>
    </row>
    <row r="75" spans="1:12" ht="13.5" hidden="1" x14ac:dyDescent="0.25">
      <c r="A75" s="50" t="s">
        <v>60</v>
      </c>
      <c r="B75" s="50" t="s">
        <v>19</v>
      </c>
      <c r="C75" s="24">
        <v>-2990949</v>
      </c>
      <c r="D75" s="24">
        <v>8975819</v>
      </c>
      <c r="E75" s="24">
        <v>-16517474</v>
      </c>
      <c r="F75" s="24">
        <v>-340301172</v>
      </c>
      <c r="G75" s="24">
        <v>13865100</v>
      </c>
      <c r="H75" s="24">
        <v>13865100</v>
      </c>
      <c r="I75" s="24">
        <v>192988191</v>
      </c>
      <c r="J75" s="24">
        <v>-29849469</v>
      </c>
      <c r="K75" s="24">
        <v>14175115</v>
      </c>
      <c r="L75" s="24">
        <v>-17286045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554964092</v>
      </c>
      <c r="D5" s="20">
        <v>334812335</v>
      </c>
      <c r="E5" s="21">
        <v>151013759</v>
      </c>
      <c r="F5" s="22">
        <v>213166959</v>
      </c>
      <c r="G5" s="20">
        <v>87769975</v>
      </c>
      <c r="H5" s="23">
        <v>87769975</v>
      </c>
      <c r="I5" s="24">
        <v>717877229</v>
      </c>
      <c r="J5" s="22">
        <v>171097371</v>
      </c>
      <c r="K5" s="20">
        <v>108049865</v>
      </c>
      <c r="L5" s="23">
        <v>144477386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27933134</v>
      </c>
      <c r="D6" s="20">
        <f t="shared" si="0"/>
        <v>121763899</v>
      </c>
      <c r="E6" s="23">
        <f t="shared" si="0"/>
        <v>8549522</v>
      </c>
      <c r="F6" s="22">
        <f t="shared" si="0"/>
        <v>150000</v>
      </c>
      <c r="G6" s="20">
        <f t="shared" si="0"/>
        <v>18150000</v>
      </c>
      <c r="H6" s="23">
        <f t="shared" si="0"/>
        <v>18150000</v>
      </c>
      <c r="I6" s="25">
        <f>+I75-I5</f>
        <v>-556741524</v>
      </c>
      <c r="J6" s="22">
        <f t="shared" ref="J6:L6" si="1">+J75-J5</f>
        <v>8034000</v>
      </c>
      <c r="K6" s="20">
        <f t="shared" si="1"/>
        <v>8427669</v>
      </c>
      <c r="L6" s="23">
        <f t="shared" si="1"/>
        <v>11781782</v>
      </c>
    </row>
    <row r="7" spans="1:12" ht="13.5" x14ac:dyDescent="0.25">
      <c r="A7" s="18" t="s">
        <v>23</v>
      </c>
      <c r="B7" s="19" t="s">
        <v>21</v>
      </c>
      <c r="C7" s="20">
        <v>311141</v>
      </c>
      <c r="D7" s="20">
        <v>323503</v>
      </c>
      <c r="E7" s="23">
        <v>346478</v>
      </c>
      <c r="F7" s="26">
        <v>0</v>
      </c>
      <c r="G7" s="20">
        <v>0</v>
      </c>
      <c r="H7" s="23">
        <v>0</v>
      </c>
      <c r="I7" s="27">
        <v>362243</v>
      </c>
      <c r="J7" s="26">
        <v>346478</v>
      </c>
      <c r="K7" s="20">
        <v>363455</v>
      </c>
      <c r="L7" s="23">
        <v>380174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583208367</v>
      </c>
      <c r="D8" s="30">
        <f t="shared" si="2"/>
        <v>456899737</v>
      </c>
      <c r="E8" s="31">
        <f t="shared" si="2"/>
        <v>159909759</v>
      </c>
      <c r="F8" s="32">
        <f t="shared" si="2"/>
        <v>213316959</v>
      </c>
      <c r="G8" s="30">
        <f t="shared" si="2"/>
        <v>105919975</v>
      </c>
      <c r="H8" s="31">
        <f t="shared" si="2"/>
        <v>105919975</v>
      </c>
      <c r="I8" s="33">
        <f>SUM(I5:I7)</f>
        <v>161497948</v>
      </c>
      <c r="J8" s="32">
        <f t="shared" ref="J8:L8" si="3">SUM(J5:J7)</f>
        <v>179477849</v>
      </c>
      <c r="K8" s="30">
        <f t="shared" si="3"/>
        <v>116840989</v>
      </c>
      <c r="L8" s="31">
        <f t="shared" si="3"/>
        <v>156639342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459380</v>
      </c>
      <c r="E11" s="23">
        <v>14859469</v>
      </c>
      <c r="F11" s="26">
        <v>0</v>
      </c>
      <c r="G11" s="20">
        <v>0</v>
      </c>
      <c r="H11" s="23">
        <v>0</v>
      </c>
      <c r="I11" s="27">
        <v>135655147</v>
      </c>
      <c r="J11" s="26">
        <v>34329869</v>
      </c>
      <c r="K11" s="20">
        <v>7345632</v>
      </c>
      <c r="L11" s="23">
        <v>337518679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-390760709</v>
      </c>
      <c r="D13" s="20">
        <v>-36221164</v>
      </c>
      <c r="E13" s="23">
        <v>-91980635</v>
      </c>
      <c r="F13" s="26">
        <v>-178720677</v>
      </c>
      <c r="G13" s="20">
        <v>-184945772</v>
      </c>
      <c r="H13" s="23">
        <v>-184945772</v>
      </c>
      <c r="I13" s="27">
        <v>-31777709</v>
      </c>
      <c r="J13" s="26">
        <v>-220740380</v>
      </c>
      <c r="K13" s="20">
        <v>-233247095</v>
      </c>
      <c r="L13" s="23">
        <v>-241968861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264213783</v>
      </c>
      <c r="D14" s="20">
        <f t="shared" si="4"/>
        <v>219373615</v>
      </c>
      <c r="E14" s="23">
        <f t="shared" si="4"/>
        <v>320607937.50965166</v>
      </c>
      <c r="F14" s="26">
        <f t="shared" si="4"/>
        <v>274681807.64772725</v>
      </c>
      <c r="G14" s="20">
        <f t="shared" si="4"/>
        <v>274189388.13414633</v>
      </c>
      <c r="H14" s="23">
        <f t="shared" si="4"/>
        <v>274189388.13414633</v>
      </c>
      <c r="I14" s="27">
        <f>-I32</f>
        <v>268133211.47246227</v>
      </c>
      <c r="J14" s="26">
        <f t="shared" ref="J14:L14" si="5">-J32</f>
        <v>290784481.33552241</v>
      </c>
      <c r="K14" s="20">
        <f t="shared" si="5"/>
        <v>334561458.44763196</v>
      </c>
      <c r="L14" s="23">
        <f t="shared" si="5"/>
        <v>350036404.68507183</v>
      </c>
    </row>
    <row r="15" spans="1:12" ht="13.5" x14ac:dyDescent="0.25">
      <c r="A15" s="18" t="s">
        <v>32</v>
      </c>
      <c r="B15" s="19" t="s">
        <v>19</v>
      </c>
      <c r="C15" s="35">
        <v>49645389</v>
      </c>
      <c r="D15" s="35">
        <v>57198161</v>
      </c>
      <c r="E15" s="36">
        <v>52415893</v>
      </c>
      <c r="F15" s="39">
        <v>46659758</v>
      </c>
      <c r="G15" s="35">
        <v>46659758</v>
      </c>
      <c r="H15" s="36">
        <v>46659758</v>
      </c>
      <c r="I15" s="38">
        <v>52415892</v>
      </c>
      <c r="J15" s="39">
        <v>41539719</v>
      </c>
      <c r="K15" s="35">
        <v>43575164</v>
      </c>
      <c r="L15" s="36">
        <v>45579323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122</v>
      </c>
      <c r="D17" s="20">
        <v>122</v>
      </c>
      <c r="E17" s="23">
        <v>122</v>
      </c>
      <c r="F17" s="26">
        <v>0</v>
      </c>
      <c r="G17" s="20">
        <v>0</v>
      </c>
      <c r="H17" s="23">
        <v>0</v>
      </c>
      <c r="I17" s="27">
        <v>122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-76901415</v>
      </c>
      <c r="D18" s="30">
        <f t="shared" si="6"/>
        <v>240810114</v>
      </c>
      <c r="E18" s="31">
        <f t="shared" si="6"/>
        <v>295902786.50965166</v>
      </c>
      <c r="F18" s="32">
        <f t="shared" si="6"/>
        <v>142620888.64772725</v>
      </c>
      <c r="G18" s="30">
        <f t="shared" si="6"/>
        <v>135903374.13414633</v>
      </c>
      <c r="H18" s="31">
        <f t="shared" si="6"/>
        <v>135903374.13414633</v>
      </c>
      <c r="I18" s="33">
        <f>SUM(I11:I17)</f>
        <v>424426663.4724623</v>
      </c>
      <c r="J18" s="32">
        <f t="shared" ref="J18:L18" si="7">SUM(J11:J17)</f>
        <v>145913689.33552241</v>
      </c>
      <c r="K18" s="30">
        <f t="shared" si="7"/>
        <v>152235159.44763196</v>
      </c>
      <c r="L18" s="31">
        <f t="shared" si="7"/>
        <v>491165545.68507183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660109782</v>
      </c>
      <c r="D19" s="42">
        <f t="shared" si="8"/>
        <v>216089623</v>
      </c>
      <c r="E19" s="43">
        <f t="shared" si="8"/>
        <v>-135993027.50965166</v>
      </c>
      <c r="F19" s="44">
        <f t="shared" si="8"/>
        <v>70696070.352272749</v>
      </c>
      <c r="G19" s="42">
        <f t="shared" si="8"/>
        <v>-29983399.134146333</v>
      </c>
      <c r="H19" s="45">
        <f t="shared" si="8"/>
        <v>-29983399.134146333</v>
      </c>
      <c r="I19" s="46">
        <f>+I8-I18</f>
        <v>-262928715.4724623</v>
      </c>
      <c r="J19" s="47">
        <f t="shared" ref="J19:L19" si="9">+J8-J18</f>
        <v>33564159.664477587</v>
      </c>
      <c r="K19" s="42">
        <f t="shared" si="9"/>
        <v>-35394170.447631955</v>
      </c>
      <c r="L19" s="43">
        <f t="shared" si="9"/>
        <v>-334526203.68507183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660109782</v>
      </c>
      <c r="D21" s="42">
        <f t="shared" ref="D21:L21" si="10">+D19-D20</f>
        <v>216089623</v>
      </c>
      <c r="E21" s="43">
        <f t="shared" si="10"/>
        <v>-135993027.50965166</v>
      </c>
      <c r="F21" s="44">
        <f t="shared" si="10"/>
        <v>70696070.352272749</v>
      </c>
      <c r="G21" s="42">
        <f t="shared" si="10"/>
        <v>-29983399.134146333</v>
      </c>
      <c r="H21" s="45">
        <f t="shared" si="10"/>
        <v>-29983399.134146333</v>
      </c>
      <c r="I21" s="46">
        <f t="shared" si="10"/>
        <v>-262928715.4724623</v>
      </c>
      <c r="J21" s="47">
        <f t="shared" si="10"/>
        <v>33564159.664477587</v>
      </c>
      <c r="K21" s="42">
        <f t="shared" si="10"/>
        <v>-35394170.447631955</v>
      </c>
      <c r="L21" s="43">
        <f t="shared" si="10"/>
        <v>-334526203.68507183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425302.49034834839</v>
      </c>
      <c r="F29" s="24">
        <f t="shared" si="11"/>
        <v>5981750.3522727275</v>
      </c>
      <c r="G29" s="24">
        <f t="shared" si="11"/>
        <v>7095169.8658536589</v>
      </c>
      <c r="H29" s="24">
        <f t="shared" si="11"/>
        <v>7095169.8658536589</v>
      </c>
      <c r="I29" s="24">
        <f t="shared" si="11"/>
        <v>-4677703.472462262</v>
      </c>
      <c r="J29" s="24">
        <f t="shared" si="11"/>
        <v>9649023.6644775625</v>
      </c>
      <c r="K29" s="24">
        <f t="shared" si="11"/>
        <v>-8890831.4476319477</v>
      </c>
      <c r="L29" s="24">
        <f t="shared" si="11"/>
        <v>-6313884.6850718027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264213783</v>
      </c>
      <c r="D31" s="24">
        <v>219373615</v>
      </c>
      <c r="E31" s="24">
        <v>321033240</v>
      </c>
      <c r="F31" s="24">
        <v>280663558</v>
      </c>
      <c r="G31" s="24">
        <v>281284558</v>
      </c>
      <c r="H31" s="24">
        <v>281284558</v>
      </c>
      <c r="I31" s="24">
        <v>263455508</v>
      </c>
      <c r="J31" s="24">
        <v>300433505</v>
      </c>
      <c r="K31" s="24">
        <v>325670627</v>
      </c>
      <c r="L31" s="24">
        <v>343722520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-264213783</v>
      </c>
      <c r="D32" s="54">
        <f t="shared" si="12"/>
        <v>-219373615</v>
      </c>
      <c r="E32" s="54">
        <f t="shared" si="12"/>
        <v>-320607937.50965166</v>
      </c>
      <c r="F32" s="54">
        <f t="shared" si="12"/>
        <v>-274681807.64772725</v>
      </c>
      <c r="G32" s="54">
        <f t="shared" si="12"/>
        <v>-274189388.13414633</v>
      </c>
      <c r="H32" s="54">
        <f t="shared" si="12"/>
        <v>-274189388.13414633</v>
      </c>
      <c r="I32" s="54">
        <f>+I29-I31</f>
        <v>-268133211.47246227</v>
      </c>
      <c r="J32" s="54">
        <f t="shared" ref="J32:L32" si="13">+J29-J31</f>
        <v>-290784481.33552241</v>
      </c>
      <c r="K32" s="54">
        <f t="shared" si="13"/>
        <v>-334561458.44763196</v>
      </c>
      <c r="L32" s="54">
        <f t="shared" si="13"/>
        <v>-350036404.68507183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15899485</v>
      </c>
      <c r="D35" s="24">
        <v>1528175</v>
      </c>
      <c r="E35" s="24">
        <v>6270878</v>
      </c>
      <c r="F35" s="24">
        <v>3613689</v>
      </c>
      <c r="G35" s="24">
        <v>3613689</v>
      </c>
      <c r="H35" s="24">
        <v>3613689</v>
      </c>
      <c r="I35" s="24">
        <v>5790439</v>
      </c>
      <c r="J35" s="24">
        <v>8369592</v>
      </c>
      <c r="K35" s="24">
        <v>-7711931</v>
      </c>
      <c r="L35" s="24">
        <v>-5476681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6.7821840952470833E-2</v>
      </c>
      <c r="F36" s="56">
        <f t="shared" si="14"/>
        <v>1.6553030303030303</v>
      </c>
      <c r="G36" s="56">
        <f t="shared" si="14"/>
        <v>1.9634146341463414</v>
      </c>
      <c r="H36" s="56">
        <f t="shared" si="14"/>
        <v>1.9634146341463414</v>
      </c>
      <c r="I36" s="56">
        <f>IF(ISERROR(I74/I73),0,(I74/I73))</f>
        <v>-0.80783226841043687</v>
      </c>
      <c r="J36" s="56">
        <f t="shared" ref="J36:L36" si="15">IF(ISERROR(J74/J73),0,(J74/J73))</f>
        <v>1.1528666707382584</v>
      </c>
      <c r="K36" s="56">
        <f t="shared" si="15"/>
        <v>1.1528670896604167</v>
      </c>
      <c r="L36" s="56">
        <f t="shared" si="15"/>
        <v>1.1528669800325786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993261</v>
      </c>
      <c r="D73" s="24">
        <v>4435655</v>
      </c>
      <c r="E73" s="24">
        <v>985479</v>
      </c>
      <c r="F73" s="24">
        <v>660000</v>
      </c>
      <c r="G73" s="24">
        <v>410000</v>
      </c>
      <c r="H73" s="24">
        <v>410000</v>
      </c>
      <c r="I73" s="24">
        <v>762027</v>
      </c>
      <c r="J73" s="24">
        <v>802307</v>
      </c>
      <c r="K73" s="24">
        <v>841620</v>
      </c>
      <c r="L73" s="24">
        <v>880334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66837</v>
      </c>
      <c r="F74" s="24">
        <v>1092500</v>
      </c>
      <c r="G74" s="24">
        <v>805000</v>
      </c>
      <c r="H74" s="24">
        <v>805000</v>
      </c>
      <c r="I74" s="24">
        <v>-615590</v>
      </c>
      <c r="J74" s="24">
        <v>924953</v>
      </c>
      <c r="K74" s="24">
        <v>970276</v>
      </c>
      <c r="L74" s="24">
        <v>1014908</v>
      </c>
    </row>
    <row r="75" spans="1:12" ht="13.5" hidden="1" x14ac:dyDescent="0.25">
      <c r="A75" s="50" t="s">
        <v>60</v>
      </c>
      <c r="B75" s="50" t="s">
        <v>19</v>
      </c>
      <c r="C75" s="24">
        <v>582897226</v>
      </c>
      <c r="D75" s="24">
        <v>456576234</v>
      </c>
      <c r="E75" s="24">
        <v>159563281</v>
      </c>
      <c r="F75" s="24">
        <v>213316959</v>
      </c>
      <c r="G75" s="24">
        <v>105919975</v>
      </c>
      <c r="H75" s="24">
        <v>105919975</v>
      </c>
      <c r="I75" s="24">
        <v>161135705</v>
      </c>
      <c r="J75" s="24">
        <v>179131371</v>
      </c>
      <c r="K75" s="24">
        <v>116477534</v>
      </c>
      <c r="L75" s="24">
        <v>156259168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204070222</v>
      </c>
      <c r="D5" s="20">
        <v>218409361</v>
      </c>
      <c r="E5" s="21">
        <v>203764312</v>
      </c>
      <c r="F5" s="22">
        <v>-80049348</v>
      </c>
      <c r="G5" s="20">
        <v>25030480</v>
      </c>
      <c r="H5" s="23">
        <v>25030480</v>
      </c>
      <c r="I5" s="24">
        <v>-4619314</v>
      </c>
      <c r="J5" s="22">
        <v>324287771</v>
      </c>
      <c r="K5" s="20">
        <v>658738823</v>
      </c>
      <c r="L5" s="23">
        <v>983491333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-153413746</v>
      </c>
      <c r="D6" s="20">
        <f t="shared" si="0"/>
        <v>-199942355</v>
      </c>
      <c r="E6" s="23">
        <f t="shared" si="0"/>
        <v>-195940834</v>
      </c>
      <c r="F6" s="22">
        <f t="shared" si="0"/>
        <v>-11456151</v>
      </c>
      <c r="G6" s="20">
        <f t="shared" si="0"/>
        <v>-159007219</v>
      </c>
      <c r="H6" s="23">
        <f t="shared" si="0"/>
        <v>-159007219</v>
      </c>
      <c r="I6" s="25">
        <f>+I75-I5</f>
        <v>266731779</v>
      </c>
      <c r="J6" s="22">
        <f t="shared" ref="J6:L6" si="1">+J75-J5</f>
        <v>334512131</v>
      </c>
      <c r="K6" s="20">
        <f t="shared" si="1"/>
        <v>324729370</v>
      </c>
      <c r="L6" s="23">
        <f t="shared" si="1"/>
        <v>322327130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50656476</v>
      </c>
      <c r="D8" s="30">
        <f t="shared" si="2"/>
        <v>18467006</v>
      </c>
      <c r="E8" s="31">
        <f t="shared" si="2"/>
        <v>7823478</v>
      </c>
      <c r="F8" s="32">
        <f t="shared" si="2"/>
        <v>-91505499</v>
      </c>
      <c r="G8" s="30">
        <f t="shared" si="2"/>
        <v>-133976739</v>
      </c>
      <c r="H8" s="31">
        <f t="shared" si="2"/>
        <v>-133976739</v>
      </c>
      <c r="I8" s="33">
        <f>SUM(I5:I7)</f>
        <v>262112465</v>
      </c>
      <c r="J8" s="32">
        <f t="shared" ref="J8:L8" si="3">SUM(J5:J7)</f>
        <v>658799902</v>
      </c>
      <c r="K8" s="30">
        <f t="shared" si="3"/>
        <v>983468193</v>
      </c>
      <c r="L8" s="31">
        <f t="shared" si="3"/>
        <v>1305818463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14039450</v>
      </c>
      <c r="D11" s="20">
        <v>2378920</v>
      </c>
      <c r="E11" s="23">
        <v>12248</v>
      </c>
      <c r="F11" s="26">
        <v>23439630</v>
      </c>
      <c r="G11" s="20">
        <v>23439630</v>
      </c>
      <c r="H11" s="23">
        <v>23439630</v>
      </c>
      <c r="I11" s="27">
        <v>877229</v>
      </c>
      <c r="J11" s="26">
        <v>2066616</v>
      </c>
      <c r="K11" s="20">
        <v>2066616</v>
      </c>
      <c r="L11" s="23">
        <v>2066616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-103860253</v>
      </c>
      <c r="D13" s="20">
        <v>-62732159</v>
      </c>
      <c r="E13" s="23">
        <v>-75458370</v>
      </c>
      <c r="F13" s="26">
        <v>-61286616</v>
      </c>
      <c r="G13" s="20">
        <v>-61286616</v>
      </c>
      <c r="H13" s="23">
        <v>-61286616</v>
      </c>
      <c r="I13" s="27">
        <v>-80659108</v>
      </c>
      <c r="J13" s="26">
        <v>6210129</v>
      </c>
      <c r="K13" s="20">
        <v>6210129</v>
      </c>
      <c r="L13" s="23">
        <v>6210129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656739550.935619</v>
      </c>
      <c r="D14" s="20">
        <f t="shared" si="4"/>
        <v>777987843.00960362</v>
      </c>
      <c r="E14" s="23">
        <f t="shared" si="4"/>
        <v>1003302747.8226644</v>
      </c>
      <c r="F14" s="26">
        <f t="shared" si="4"/>
        <v>448208285.91792607</v>
      </c>
      <c r="G14" s="20">
        <f t="shared" si="4"/>
        <v>609045622.45702684</v>
      </c>
      <c r="H14" s="23">
        <f t="shared" si="4"/>
        <v>609045622.45702684</v>
      </c>
      <c r="I14" s="27">
        <f>-I32</f>
        <v>1432056405.8452356</v>
      </c>
      <c r="J14" s="26">
        <f t="shared" ref="J14:L14" si="5">-J32</f>
        <v>-205400370.92307568</v>
      </c>
      <c r="K14" s="20">
        <f t="shared" si="5"/>
        <v>-144014220.16302824</v>
      </c>
      <c r="L14" s="23">
        <f t="shared" si="5"/>
        <v>-137284745.03746015</v>
      </c>
    </row>
    <row r="15" spans="1:12" ht="13.5" x14ac:dyDescent="0.25">
      <c r="A15" s="18" t="s">
        <v>32</v>
      </c>
      <c r="B15" s="19" t="s">
        <v>19</v>
      </c>
      <c r="C15" s="35">
        <v>15388796</v>
      </c>
      <c r="D15" s="35">
        <v>57367051</v>
      </c>
      <c r="E15" s="36">
        <v>32998968</v>
      </c>
      <c r="F15" s="39">
        <v>29822402</v>
      </c>
      <c r="G15" s="35">
        <v>29822402</v>
      </c>
      <c r="H15" s="36">
        <v>29822402</v>
      </c>
      <c r="I15" s="38">
        <v>35360824</v>
      </c>
      <c r="J15" s="39">
        <v>40240049</v>
      </c>
      <c r="K15" s="35">
        <v>40240049</v>
      </c>
      <c r="L15" s="36">
        <v>40240049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582307543.935619</v>
      </c>
      <c r="D18" s="30">
        <f t="shared" si="6"/>
        <v>775001655.00960362</v>
      </c>
      <c r="E18" s="31">
        <f t="shared" si="6"/>
        <v>960855593.82266438</v>
      </c>
      <c r="F18" s="32">
        <f t="shared" si="6"/>
        <v>440183701.91792607</v>
      </c>
      <c r="G18" s="30">
        <f t="shared" si="6"/>
        <v>601021038.45702684</v>
      </c>
      <c r="H18" s="31">
        <f t="shared" si="6"/>
        <v>601021038.45702684</v>
      </c>
      <c r="I18" s="33">
        <f>SUM(I11:I17)</f>
        <v>1387635350.8452356</v>
      </c>
      <c r="J18" s="32">
        <f t="shared" ref="J18:L18" si="7">SUM(J11:J17)</f>
        <v>-156883576.92307568</v>
      </c>
      <c r="K18" s="30">
        <f t="shared" si="7"/>
        <v>-95497426.16302824</v>
      </c>
      <c r="L18" s="31">
        <f t="shared" si="7"/>
        <v>-88767951.037460148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-531651067.935619</v>
      </c>
      <c r="D19" s="42">
        <f t="shared" si="8"/>
        <v>-756534649.00960362</v>
      </c>
      <c r="E19" s="43">
        <f t="shared" si="8"/>
        <v>-953032115.82266438</v>
      </c>
      <c r="F19" s="44">
        <f t="shared" si="8"/>
        <v>-531689200.91792607</v>
      </c>
      <c r="G19" s="42">
        <f t="shared" si="8"/>
        <v>-734997777.45702684</v>
      </c>
      <c r="H19" s="45">
        <f t="shared" si="8"/>
        <v>-734997777.45702684</v>
      </c>
      <c r="I19" s="46">
        <f>+I8-I18</f>
        <v>-1125522885.8452356</v>
      </c>
      <c r="J19" s="47">
        <f t="shared" ref="J19:L19" si="9">+J8-J18</f>
        <v>815683478.92307568</v>
      </c>
      <c r="K19" s="42">
        <f t="shared" si="9"/>
        <v>1078965619.1630282</v>
      </c>
      <c r="L19" s="43">
        <f t="shared" si="9"/>
        <v>1394586414.0374601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476186524</v>
      </c>
      <c r="K20" s="20">
        <v>229219819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-531651067.935619</v>
      </c>
      <c r="D21" s="42">
        <f t="shared" ref="D21:L21" si="10">+D19-D20</f>
        <v>-756534649.00960362</v>
      </c>
      <c r="E21" s="43">
        <f t="shared" si="10"/>
        <v>-953032115.82266438</v>
      </c>
      <c r="F21" s="44">
        <f t="shared" si="10"/>
        <v>-531689200.91792607</v>
      </c>
      <c r="G21" s="42">
        <f t="shared" si="10"/>
        <v>-734997777.45702684</v>
      </c>
      <c r="H21" s="45">
        <f t="shared" si="10"/>
        <v>-734997777.45702684</v>
      </c>
      <c r="I21" s="46">
        <f t="shared" si="10"/>
        <v>-1125522885.8452356</v>
      </c>
      <c r="J21" s="47">
        <f t="shared" si="10"/>
        <v>339496954.92307568</v>
      </c>
      <c r="K21" s="42">
        <f t="shared" si="10"/>
        <v>849745800.16302824</v>
      </c>
      <c r="L21" s="43">
        <f t="shared" si="10"/>
        <v>1394586414.0374601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40620515.064380996</v>
      </c>
      <c r="D29" s="24">
        <f t="shared" ref="D29:L29" si="11">D35*D36</f>
        <v>61835547.990396388</v>
      </c>
      <c r="E29" s="24">
        <f t="shared" si="11"/>
        <v>40490958.177335568</v>
      </c>
      <c r="F29" s="24">
        <f t="shared" si="11"/>
        <v>114457955.08207394</v>
      </c>
      <c r="G29" s="24">
        <f t="shared" si="11"/>
        <v>115597842.54297321</v>
      </c>
      <c r="H29" s="24">
        <f t="shared" si="11"/>
        <v>115597842.54297321</v>
      </c>
      <c r="I29" s="24">
        <f t="shared" si="11"/>
        <v>24060570.154764451</v>
      </c>
      <c r="J29" s="24">
        <f t="shared" si="11"/>
        <v>445569349.92307568</v>
      </c>
      <c r="K29" s="24">
        <f t="shared" si="11"/>
        <v>401244138.16302824</v>
      </c>
      <c r="L29" s="24">
        <f t="shared" si="11"/>
        <v>366297897.03746015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697360066</v>
      </c>
      <c r="D31" s="24">
        <v>839823391</v>
      </c>
      <c r="E31" s="24">
        <v>1043793706</v>
      </c>
      <c r="F31" s="24">
        <v>562666241</v>
      </c>
      <c r="G31" s="24">
        <v>724643465</v>
      </c>
      <c r="H31" s="24">
        <v>724643465</v>
      </c>
      <c r="I31" s="24">
        <v>1456116976</v>
      </c>
      <c r="J31" s="24">
        <v>240168979</v>
      </c>
      <c r="K31" s="24">
        <v>257229918</v>
      </c>
      <c r="L31" s="24">
        <v>229013152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-656739550.935619</v>
      </c>
      <c r="D32" s="54">
        <f t="shared" si="12"/>
        <v>-777987843.00960362</v>
      </c>
      <c r="E32" s="54">
        <f t="shared" si="12"/>
        <v>-1003302747.8226644</v>
      </c>
      <c r="F32" s="54">
        <f t="shared" si="12"/>
        <v>-448208285.91792607</v>
      </c>
      <c r="G32" s="54">
        <f t="shared" si="12"/>
        <v>-609045622.45702684</v>
      </c>
      <c r="H32" s="54">
        <f t="shared" si="12"/>
        <v>-609045622.45702684</v>
      </c>
      <c r="I32" s="54">
        <f>+I29-I31</f>
        <v>-1432056405.8452356</v>
      </c>
      <c r="J32" s="54">
        <f t="shared" ref="J32:L32" si="13">+J29-J31</f>
        <v>205400370.92307568</v>
      </c>
      <c r="K32" s="54">
        <f t="shared" si="13"/>
        <v>144014220.16302824</v>
      </c>
      <c r="L32" s="54">
        <f t="shared" si="13"/>
        <v>137284745.03746015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116294314</v>
      </c>
      <c r="D35" s="24">
        <v>145899730</v>
      </c>
      <c r="E35" s="24">
        <v>132471369</v>
      </c>
      <c r="F35" s="24">
        <v>141410000</v>
      </c>
      <c r="G35" s="24">
        <v>141410000</v>
      </c>
      <c r="H35" s="24">
        <v>141410000</v>
      </c>
      <c r="I35" s="24">
        <v>197628121</v>
      </c>
      <c r="J35" s="24">
        <v>243379410</v>
      </c>
      <c r="K35" s="24">
        <v>235971498</v>
      </c>
      <c r="L35" s="24">
        <v>228217039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0.34929063741139565</v>
      </c>
      <c r="D36" s="56">
        <f t="shared" si="14"/>
        <v>0.42382222359422039</v>
      </c>
      <c r="E36" s="56">
        <f t="shared" si="14"/>
        <v>0.30565818473073658</v>
      </c>
      <c r="F36" s="56">
        <f t="shared" si="14"/>
        <v>0.80940495779700117</v>
      </c>
      <c r="G36" s="56">
        <f t="shared" si="14"/>
        <v>0.81746582662451883</v>
      </c>
      <c r="H36" s="56">
        <f t="shared" si="14"/>
        <v>0.81746582662451883</v>
      </c>
      <c r="I36" s="56">
        <f>IF(ISERROR(I74/I73),0,(I74/I73))</f>
        <v>0.12174669289480546</v>
      </c>
      <c r="J36" s="56">
        <f t="shared" ref="J36:L36" si="15">IF(ISERROR(J74/J73),0,(J74/J73))</f>
        <v>1.830760251752914</v>
      </c>
      <c r="K36" s="56">
        <f t="shared" si="15"/>
        <v>1.7003923845202196</v>
      </c>
      <c r="L36" s="56">
        <f t="shared" si="15"/>
        <v>1.6050418436874916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305142960</v>
      </c>
      <c r="D73" s="24">
        <v>277551387</v>
      </c>
      <c r="E73" s="24">
        <v>323824422</v>
      </c>
      <c r="F73" s="24">
        <v>296013088</v>
      </c>
      <c r="G73" s="24">
        <v>309085285</v>
      </c>
      <c r="H73" s="24">
        <v>309085285</v>
      </c>
      <c r="I73" s="24">
        <v>279352393</v>
      </c>
      <c r="J73" s="24">
        <v>314970257</v>
      </c>
      <c r="K73" s="24">
        <v>349182990</v>
      </c>
      <c r="L73" s="24">
        <v>387113588</v>
      </c>
    </row>
    <row r="74" spans="1:12" ht="13.5" hidden="1" x14ac:dyDescent="0.25">
      <c r="A74" s="50" t="s">
        <v>59</v>
      </c>
      <c r="B74" s="50" t="s">
        <v>19</v>
      </c>
      <c r="C74" s="24">
        <v>106583579</v>
      </c>
      <c r="D74" s="24">
        <v>117632446</v>
      </c>
      <c r="E74" s="24">
        <v>98979585</v>
      </c>
      <c r="F74" s="24">
        <v>239594461</v>
      </c>
      <c r="G74" s="24">
        <v>252666658</v>
      </c>
      <c r="H74" s="24">
        <v>252666658</v>
      </c>
      <c r="I74" s="24">
        <v>34010230</v>
      </c>
      <c r="J74" s="24">
        <v>576635027</v>
      </c>
      <c r="K74" s="24">
        <v>593748097</v>
      </c>
      <c r="L74" s="24">
        <v>621333507</v>
      </c>
    </row>
    <row r="75" spans="1:12" ht="13.5" hidden="1" x14ac:dyDescent="0.25">
      <c r="A75" s="50" t="s">
        <v>60</v>
      </c>
      <c r="B75" s="50" t="s">
        <v>19</v>
      </c>
      <c r="C75" s="24">
        <v>50656476</v>
      </c>
      <c r="D75" s="24">
        <v>18467006</v>
      </c>
      <c r="E75" s="24">
        <v>7823478</v>
      </c>
      <c r="F75" s="24">
        <v>-91505499</v>
      </c>
      <c r="G75" s="24">
        <v>-133976739</v>
      </c>
      <c r="H75" s="24">
        <v>-133976739</v>
      </c>
      <c r="I75" s="24">
        <v>262112465</v>
      </c>
      <c r="J75" s="24">
        <v>658799902</v>
      </c>
      <c r="K75" s="24">
        <v>983468193</v>
      </c>
      <c r="L75" s="24">
        <v>1305818463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54240790</v>
      </c>
      <c r="D5" s="20">
        <v>96228444</v>
      </c>
      <c r="E5" s="21">
        <v>117117468</v>
      </c>
      <c r="F5" s="22">
        <v>48273035</v>
      </c>
      <c r="G5" s="20">
        <v>39748617</v>
      </c>
      <c r="H5" s="23">
        <v>39748617</v>
      </c>
      <c r="I5" s="24">
        <v>-4562234</v>
      </c>
      <c r="J5" s="22">
        <v>52269017</v>
      </c>
      <c r="K5" s="20">
        <v>-62655310</v>
      </c>
      <c r="L5" s="23">
        <v>-85448019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-56292904</v>
      </c>
      <c r="D6" s="20">
        <f t="shared" si="0"/>
        <v>-94873389</v>
      </c>
      <c r="E6" s="23">
        <f t="shared" si="0"/>
        <v>-96682784</v>
      </c>
      <c r="F6" s="22">
        <f t="shared" si="0"/>
        <v>6858564</v>
      </c>
      <c r="G6" s="20">
        <f t="shared" si="0"/>
        <v>6858564</v>
      </c>
      <c r="H6" s="23">
        <f t="shared" si="0"/>
        <v>6858564</v>
      </c>
      <c r="I6" s="25">
        <f>+I75-I5</f>
        <v>-69987997</v>
      </c>
      <c r="J6" s="22">
        <f t="shared" ref="J6:L6" si="1">+J75-J5</f>
        <v>19167953</v>
      </c>
      <c r="K6" s="20">
        <f t="shared" si="1"/>
        <v>20049680</v>
      </c>
      <c r="L6" s="23">
        <f t="shared" si="1"/>
        <v>20971964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-2052114</v>
      </c>
      <c r="D8" s="30">
        <f t="shared" si="2"/>
        <v>1355055</v>
      </c>
      <c r="E8" s="31">
        <f t="shared" si="2"/>
        <v>20434684</v>
      </c>
      <c r="F8" s="32">
        <f t="shared" si="2"/>
        <v>55131599</v>
      </c>
      <c r="G8" s="30">
        <f t="shared" si="2"/>
        <v>46607181</v>
      </c>
      <c r="H8" s="31">
        <f t="shared" si="2"/>
        <v>46607181</v>
      </c>
      <c r="I8" s="33">
        <f>SUM(I5:I7)</f>
        <v>-74550231</v>
      </c>
      <c r="J8" s="32">
        <f t="shared" ref="J8:L8" si="3">SUM(J5:J7)</f>
        <v>71436970</v>
      </c>
      <c r="K8" s="30">
        <f t="shared" si="3"/>
        <v>-42605630</v>
      </c>
      <c r="L8" s="31">
        <f t="shared" si="3"/>
        <v>-64476055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-2</v>
      </c>
      <c r="D11" s="20">
        <v>5694590</v>
      </c>
      <c r="E11" s="23">
        <v>15644748</v>
      </c>
      <c r="F11" s="26">
        <v>-76935591</v>
      </c>
      <c r="G11" s="20">
        <v>-76935591</v>
      </c>
      <c r="H11" s="23">
        <v>-76935591</v>
      </c>
      <c r="I11" s="27">
        <v>5767189</v>
      </c>
      <c r="J11" s="26">
        <v>9005000</v>
      </c>
      <c r="K11" s="20">
        <v>-33393000</v>
      </c>
      <c r="L11" s="23">
        <v>-33472000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10029189</v>
      </c>
      <c r="D13" s="20">
        <v>-3054808</v>
      </c>
      <c r="E13" s="23">
        <v>-7307952</v>
      </c>
      <c r="F13" s="26">
        <v>1842891</v>
      </c>
      <c r="G13" s="20">
        <v>1842891</v>
      </c>
      <c r="H13" s="23">
        <v>1842891</v>
      </c>
      <c r="I13" s="27">
        <v>-3223210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240431023.58768636</v>
      </c>
      <c r="D14" s="20">
        <f t="shared" si="4"/>
        <v>140173641.34015495</v>
      </c>
      <c r="E14" s="23">
        <f t="shared" si="4"/>
        <v>193502819.79768226</v>
      </c>
      <c r="F14" s="26">
        <f t="shared" si="4"/>
        <v>119586667.88364419</v>
      </c>
      <c r="G14" s="20">
        <f t="shared" si="4"/>
        <v>158664641.36501652</v>
      </c>
      <c r="H14" s="23">
        <f t="shared" si="4"/>
        <v>158664641.36501652</v>
      </c>
      <c r="I14" s="27">
        <f>-I32</f>
        <v>232384490.20245695</v>
      </c>
      <c r="J14" s="26">
        <f t="shared" ref="J14:L14" si="5">-J32</f>
        <v>39997555.156257555</v>
      </c>
      <c r="K14" s="20">
        <f t="shared" si="5"/>
        <v>-23525886.024678923</v>
      </c>
      <c r="L14" s="23">
        <f t="shared" si="5"/>
        <v>-31546228.905011542</v>
      </c>
    </row>
    <row r="15" spans="1:12" ht="13.5" x14ac:dyDescent="0.25">
      <c r="A15" s="18" t="s">
        <v>32</v>
      </c>
      <c r="B15" s="19" t="s">
        <v>19</v>
      </c>
      <c r="C15" s="35">
        <v>6067625</v>
      </c>
      <c r="D15" s="35">
        <v>12992920</v>
      </c>
      <c r="E15" s="36">
        <v>12992921</v>
      </c>
      <c r="F15" s="39">
        <v>0</v>
      </c>
      <c r="G15" s="35">
        <v>0</v>
      </c>
      <c r="H15" s="36">
        <v>0</v>
      </c>
      <c r="I15" s="38">
        <v>17058163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4641371</v>
      </c>
      <c r="D17" s="20">
        <v>4641371</v>
      </c>
      <c r="E17" s="23">
        <v>4641371</v>
      </c>
      <c r="F17" s="26">
        <v>0</v>
      </c>
      <c r="G17" s="20">
        <v>0</v>
      </c>
      <c r="H17" s="23">
        <v>0</v>
      </c>
      <c r="I17" s="27">
        <v>4641371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261169206.58768636</v>
      </c>
      <c r="D18" s="30">
        <f t="shared" si="6"/>
        <v>160447714.34015495</v>
      </c>
      <c r="E18" s="31">
        <f t="shared" si="6"/>
        <v>219473907.79768226</v>
      </c>
      <c r="F18" s="32">
        <f t="shared" si="6"/>
        <v>44493967.883644193</v>
      </c>
      <c r="G18" s="30">
        <f t="shared" si="6"/>
        <v>83571941.36501652</v>
      </c>
      <c r="H18" s="31">
        <f t="shared" si="6"/>
        <v>83571941.36501652</v>
      </c>
      <c r="I18" s="33">
        <f>SUM(I11:I17)</f>
        <v>256628003.20245695</v>
      </c>
      <c r="J18" s="32">
        <f t="shared" ref="J18:L18" si="7">SUM(J11:J17)</f>
        <v>49002555.156257555</v>
      </c>
      <c r="K18" s="30">
        <f t="shared" si="7"/>
        <v>-56918886.024678923</v>
      </c>
      <c r="L18" s="31">
        <f t="shared" si="7"/>
        <v>-65018228.905011542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-263221320.58768636</v>
      </c>
      <c r="D19" s="42">
        <f t="shared" si="8"/>
        <v>-159092659.34015495</v>
      </c>
      <c r="E19" s="43">
        <f t="shared" si="8"/>
        <v>-199039223.79768226</v>
      </c>
      <c r="F19" s="44">
        <f t="shared" si="8"/>
        <v>10637631.116355807</v>
      </c>
      <c r="G19" s="42">
        <f t="shared" si="8"/>
        <v>-36964760.36501652</v>
      </c>
      <c r="H19" s="45">
        <f t="shared" si="8"/>
        <v>-36964760.36501652</v>
      </c>
      <c r="I19" s="46">
        <f>+I8-I18</f>
        <v>-331178234.20245695</v>
      </c>
      <c r="J19" s="47">
        <f t="shared" ref="J19:L19" si="9">+J8-J18</f>
        <v>22434414.843742445</v>
      </c>
      <c r="K19" s="42">
        <f t="shared" si="9"/>
        <v>14313256.024678923</v>
      </c>
      <c r="L19" s="43">
        <f t="shared" si="9"/>
        <v>542173.90501154214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-263221320.58768636</v>
      </c>
      <c r="D21" s="42">
        <f t="shared" ref="D21:L21" si="10">+D19-D20</f>
        <v>-159092659.34015495</v>
      </c>
      <c r="E21" s="43">
        <f t="shared" si="10"/>
        <v>-199039223.79768226</v>
      </c>
      <c r="F21" s="44">
        <f t="shared" si="10"/>
        <v>10637631.116355807</v>
      </c>
      <c r="G21" s="42">
        <f t="shared" si="10"/>
        <v>-36964760.36501652</v>
      </c>
      <c r="H21" s="45">
        <f t="shared" si="10"/>
        <v>-36964760.36501652</v>
      </c>
      <c r="I21" s="46">
        <f t="shared" si="10"/>
        <v>-331178234.20245695</v>
      </c>
      <c r="J21" s="47">
        <f t="shared" si="10"/>
        <v>22434414.843742445</v>
      </c>
      <c r="K21" s="42">
        <f t="shared" si="10"/>
        <v>14313256.024678923</v>
      </c>
      <c r="L21" s="43">
        <f t="shared" si="10"/>
        <v>542173.90501154214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3846437.4123136383</v>
      </c>
      <c r="D29" s="24">
        <f t="shared" ref="D29:L29" si="11">D35*D36</f>
        <v>122578289.65984507</v>
      </c>
      <c r="E29" s="24">
        <f t="shared" si="11"/>
        <v>154319927.20231774</v>
      </c>
      <c r="F29" s="24">
        <f t="shared" si="11"/>
        <v>64045507.116355799</v>
      </c>
      <c r="G29" s="24">
        <f t="shared" si="11"/>
        <v>56831379.63498348</v>
      </c>
      <c r="H29" s="24">
        <f t="shared" si="11"/>
        <v>56831379.63498348</v>
      </c>
      <c r="I29" s="24">
        <f t="shared" si="11"/>
        <v>158565451.79754305</v>
      </c>
      <c r="J29" s="24">
        <f t="shared" si="11"/>
        <v>-35202534.156257555</v>
      </c>
      <c r="K29" s="24">
        <f t="shared" si="11"/>
        <v>16939591.024678923</v>
      </c>
      <c r="L29" s="24">
        <f t="shared" si="11"/>
        <v>26462629.905011542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244277461</v>
      </c>
      <c r="D31" s="24">
        <v>262751931</v>
      </c>
      <c r="E31" s="24">
        <v>347822747</v>
      </c>
      <c r="F31" s="24">
        <v>183632175</v>
      </c>
      <c r="G31" s="24">
        <v>215496021</v>
      </c>
      <c r="H31" s="24">
        <v>215496021</v>
      </c>
      <c r="I31" s="24">
        <v>390949942</v>
      </c>
      <c r="J31" s="24">
        <v>4795021</v>
      </c>
      <c r="K31" s="24">
        <v>-6586295</v>
      </c>
      <c r="L31" s="24">
        <v>-5083599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-240431023.58768636</v>
      </c>
      <c r="D32" s="54">
        <f t="shared" si="12"/>
        <v>-140173641.34015495</v>
      </c>
      <c r="E32" s="54">
        <f t="shared" si="12"/>
        <v>-193502819.79768226</v>
      </c>
      <c r="F32" s="54">
        <f t="shared" si="12"/>
        <v>-119586667.88364419</v>
      </c>
      <c r="G32" s="54">
        <f t="shared" si="12"/>
        <v>-158664641.36501652</v>
      </c>
      <c r="H32" s="54">
        <f t="shared" si="12"/>
        <v>-158664641.36501652</v>
      </c>
      <c r="I32" s="54">
        <f>+I29-I31</f>
        <v>-232384490.20245695</v>
      </c>
      <c r="J32" s="54">
        <f t="shared" ref="J32:L32" si="13">+J29-J31</f>
        <v>-39997555.156257555</v>
      </c>
      <c r="K32" s="54">
        <f t="shared" si="13"/>
        <v>23525886.024678923</v>
      </c>
      <c r="L32" s="54">
        <f t="shared" si="13"/>
        <v>31546228.905011542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5301459</v>
      </c>
      <c r="D35" s="24">
        <v>144120410</v>
      </c>
      <c r="E35" s="24">
        <v>176205542</v>
      </c>
      <c r="F35" s="24">
        <v>118967257</v>
      </c>
      <c r="G35" s="24">
        <v>134722724</v>
      </c>
      <c r="H35" s="24">
        <v>134722724</v>
      </c>
      <c r="I35" s="24">
        <v>192799103</v>
      </c>
      <c r="J35" s="24">
        <v>-32343327</v>
      </c>
      <c r="K35" s="24">
        <v>25321086</v>
      </c>
      <c r="L35" s="24">
        <v>51812998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0.72554317826727288</v>
      </c>
      <c r="D36" s="56">
        <f t="shared" si="14"/>
        <v>0.85052692855817624</v>
      </c>
      <c r="E36" s="56">
        <f t="shared" si="14"/>
        <v>0.87579496904993914</v>
      </c>
      <c r="F36" s="56">
        <f t="shared" si="14"/>
        <v>0.53834566528129502</v>
      </c>
      <c r="G36" s="56">
        <f t="shared" si="14"/>
        <v>0.42183959726781861</v>
      </c>
      <c r="H36" s="56">
        <f t="shared" si="14"/>
        <v>0.42183959726781861</v>
      </c>
      <c r="I36" s="56">
        <f>IF(ISERROR(I74/I73),0,(I74/I73))</f>
        <v>0.82243874235007741</v>
      </c>
      <c r="J36" s="56">
        <f t="shared" ref="J36:L36" si="15">IF(ISERROR(J74/J73),0,(J74/J73))</f>
        <v>1.0884017638710315</v>
      </c>
      <c r="K36" s="56">
        <f t="shared" si="15"/>
        <v>0.66899148893846505</v>
      </c>
      <c r="L36" s="56">
        <f t="shared" si="15"/>
        <v>0.51073342455519644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4641371</v>
      </c>
      <c r="D55" s="24">
        <v>4641371</v>
      </c>
      <c r="E55" s="24">
        <v>4641371</v>
      </c>
      <c r="F55" s="24">
        <v>0</v>
      </c>
      <c r="G55" s="24">
        <v>0</v>
      </c>
      <c r="H55" s="24">
        <v>0</v>
      </c>
      <c r="I55" s="24">
        <v>4641371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4641371</v>
      </c>
      <c r="D67" s="54">
        <f t="shared" ref="D67:L67" si="18">SUM(D54:D66)</f>
        <v>4641371</v>
      </c>
      <c r="E67" s="54">
        <f t="shared" si="18"/>
        <v>4641371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4641371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73189968</v>
      </c>
      <c r="D73" s="24">
        <v>80761992</v>
      </c>
      <c r="E73" s="24">
        <v>75550740</v>
      </c>
      <c r="F73" s="24">
        <v>132319728</v>
      </c>
      <c r="G73" s="24">
        <v>135108746</v>
      </c>
      <c r="H73" s="24">
        <v>135108746</v>
      </c>
      <c r="I73" s="24">
        <v>64356860</v>
      </c>
      <c r="J73" s="24">
        <v>145058678</v>
      </c>
      <c r="K73" s="24">
        <v>138416459</v>
      </c>
      <c r="L73" s="24">
        <v>149550406</v>
      </c>
    </row>
    <row r="74" spans="1:12" ht="13.5" hidden="1" x14ac:dyDescent="0.25">
      <c r="A74" s="50" t="s">
        <v>59</v>
      </c>
      <c r="B74" s="50" t="s">
        <v>19</v>
      </c>
      <c r="C74" s="24">
        <v>53102482</v>
      </c>
      <c r="D74" s="24">
        <v>68690249</v>
      </c>
      <c r="E74" s="24">
        <v>66166958</v>
      </c>
      <c r="F74" s="24">
        <v>71233752</v>
      </c>
      <c r="G74" s="24">
        <v>56994219</v>
      </c>
      <c r="H74" s="24">
        <v>56994219</v>
      </c>
      <c r="I74" s="24">
        <v>52929575</v>
      </c>
      <c r="J74" s="24">
        <v>157882121</v>
      </c>
      <c r="K74" s="24">
        <v>92599433</v>
      </c>
      <c r="L74" s="24">
        <v>76380391</v>
      </c>
    </row>
    <row r="75" spans="1:12" ht="13.5" hidden="1" x14ac:dyDescent="0.25">
      <c r="A75" s="50" t="s">
        <v>60</v>
      </c>
      <c r="B75" s="50" t="s">
        <v>19</v>
      </c>
      <c r="C75" s="24">
        <v>-2052114</v>
      </c>
      <c r="D75" s="24">
        <v>1355055</v>
      </c>
      <c r="E75" s="24">
        <v>20434684</v>
      </c>
      <c r="F75" s="24">
        <v>55131599</v>
      </c>
      <c r="G75" s="24">
        <v>46607181</v>
      </c>
      <c r="H75" s="24">
        <v>46607181</v>
      </c>
      <c r="I75" s="24">
        <v>-74550231</v>
      </c>
      <c r="J75" s="24">
        <v>71436970</v>
      </c>
      <c r="K75" s="24">
        <v>-42605630</v>
      </c>
      <c r="L75" s="24">
        <v>-64476055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367935387</v>
      </c>
      <c r="D5" s="20">
        <v>197080586</v>
      </c>
      <c r="E5" s="21">
        <v>170723530</v>
      </c>
      <c r="F5" s="22">
        <v>54128563</v>
      </c>
      <c r="G5" s="20">
        <v>58531168</v>
      </c>
      <c r="H5" s="23">
        <v>58531168</v>
      </c>
      <c r="I5" s="24">
        <v>134244337</v>
      </c>
      <c r="J5" s="22">
        <v>75843277</v>
      </c>
      <c r="K5" s="20">
        <v>106207593</v>
      </c>
      <c r="L5" s="23">
        <v>117424871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-223868313</v>
      </c>
      <c r="D6" s="20">
        <f t="shared" si="0"/>
        <v>-110081471</v>
      </c>
      <c r="E6" s="23">
        <f t="shared" si="0"/>
        <v>-122940610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-112675792</v>
      </c>
      <c r="J6" s="22">
        <f t="shared" ref="J6:L6" si="1">+J75-J5</f>
        <v>100003</v>
      </c>
      <c r="K6" s="20">
        <f t="shared" si="1"/>
        <v>104999</v>
      </c>
      <c r="L6" s="23">
        <f t="shared" si="1"/>
        <v>110463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144067074</v>
      </c>
      <c r="D8" s="30">
        <f t="shared" si="2"/>
        <v>86999115</v>
      </c>
      <c r="E8" s="31">
        <f t="shared" si="2"/>
        <v>47782920</v>
      </c>
      <c r="F8" s="32">
        <f t="shared" si="2"/>
        <v>54128563</v>
      </c>
      <c r="G8" s="30">
        <f t="shared" si="2"/>
        <v>58531168</v>
      </c>
      <c r="H8" s="31">
        <f t="shared" si="2"/>
        <v>58531168</v>
      </c>
      <c r="I8" s="33">
        <f>SUM(I5:I7)</f>
        <v>21568545</v>
      </c>
      <c r="J8" s="32">
        <f t="shared" ref="J8:L8" si="3">SUM(J5:J7)</f>
        <v>75943280</v>
      </c>
      <c r="K8" s="30">
        <f t="shared" si="3"/>
        <v>106312592</v>
      </c>
      <c r="L8" s="31">
        <f t="shared" si="3"/>
        <v>117535334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5313732</v>
      </c>
      <c r="D11" s="20">
        <v>1968419</v>
      </c>
      <c r="E11" s="23">
        <v>2431026</v>
      </c>
      <c r="F11" s="26">
        <v>1968419</v>
      </c>
      <c r="G11" s="20">
        <v>2431029</v>
      </c>
      <c r="H11" s="23">
        <v>2431029</v>
      </c>
      <c r="I11" s="27">
        <v>3137688</v>
      </c>
      <c r="J11" s="26">
        <v>2431029</v>
      </c>
      <c r="K11" s="20">
        <v>2431029</v>
      </c>
      <c r="L11" s="23">
        <v>2431029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-16362662</v>
      </c>
      <c r="D13" s="20">
        <v>-14659666</v>
      </c>
      <c r="E13" s="23">
        <v>-3619353</v>
      </c>
      <c r="F13" s="26">
        <v>-2437695</v>
      </c>
      <c r="G13" s="20">
        <v>-3619351</v>
      </c>
      <c r="H13" s="23">
        <v>-3619351</v>
      </c>
      <c r="I13" s="27">
        <v>764452</v>
      </c>
      <c r="J13" s="26">
        <v>-3619351</v>
      </c>
      <c r="K13" s="20">
        <v>-3619351</v>
      </c>
      <c r="L13" s="23">
        <v>-3619351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15507970.366724886</v>
      </c>
      <c r="D14" s="20">
        <f t="shared" si="4"/>
        <v>11597956.182748284</v>
      </c>
      <c r="E14" s="23">
        <f t="shared" si="4"/>
        <v>22245332.510295205</v>
      </c>
      <c r="F14" s="26">
        <f t="shared" si="4"/>
        <v>24169121.959043939</v>
      </c>
      <c r="G14" s="20">
        <f t="shared" si="4"/>
        <v>46824622.834123321</v>
      </c>
      <c r="H14" s="23">
        <f t="shared" si="4"/>
        <v>46824622.834123321</v>
      </c>
      <c r="I14" s="27">
        <f>-I32</f>
        <v>32051392.608739484</v>
      </c>
      <c r="J14" s="26">
        <f t="shared" ref="J14:L14" si="5">-J32</f>
        <v>26804990.85927581</v>
      </c>
      <c r="K14" s="20">
        <f t="shared" si="5"/>
        <v>26257082.262926012</v>
      </c>
      <c r="L14" s="23">
        <f t="shared" si="5"/>
        <v>28419865.583240476</v>
      </c>
    </row>
    <row r="15" spans="1:12" ht="13.5" x14ac:dyDescent="0.25">
      <c r="A15" s="18" t="s">
        <v>32</v>
      </c>
      <c r="B15" s="19" t="s">
        <v>19</v>
      </c>
      <c r="C15" s="35">
        <v>15856325</v>
      </c>
      <c r="D15" s="35">
        <v>15290472</v>
      </c>
      <c r="E15" s="36">
        <v>15534472</v>
      </c>
      <c r="F15" s="39">
        <v>814148</v>
      </c>
      <c r="G15" s="35">
        <v>104147</v>
      </c>
      <c r="H15" s="36">
        <v>104147</v>
      </c>
      <c r="I15" s="38">
        <v>104147</v>
      </c>
      <c r="J15" s="39">
        <v>104147</v>
      </c>
      <c r="K15" s="35">
        <v>104147</v>
      </c>
      <c r="L15" s="36">
        <v>104147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-95561382</v>
      </c>
      <c r="D17" s="20">
        <v>-95561382</v>
      </c>
      <c r="E17" s="23">
        <v>-95561382</v>
      </c>
      <c r="F17" s="26">
        <v>-95561382</v>
      </c>
      <c r="G17" s="20">
        <v>-95561382</v>
      </c>
      <c r="H17" s="23">
        <v>-95561382</v>
      </c>
      <c r="I17" s="27">
        <v>-95561382</v>
      </c>
      <c r="J17" s="26">
        <v>-95561382</v>
      </c>
      <c r="K17" s="20">
        <v>-95561382</v>
      </c>
      <c r="L17" s="23">
        <v>-95561382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-75246016.633275121</v>
      </c>
      <c r="D18" s="30">
        <f t="shared" si="6"/>
        <v>-81364200.817251712</v>
      </c>
      <c r="E18" s="31">
        <f t="shared" si="6"/>
        <v>-58969904.489704795</v>
      </c>
      <c r="F18" s="32">
        <f t="shared" si="6"/>
        <v>-71047388.040956065</v>
      </c>
      <c r="G18" s="30">
        <f t="shared" si="6"/>
        <v>-49820934.165876679</v>
      </c>
      <c r="H18" s="31">
        <f t="shared" si="6"/>
        <v>-49820934.165876679</v>
      </c>
      <c r="I18" s="33">
        <f>SUM(I11:I17)</f>
        <v>-59503702.39126052</v>
      </c>
      <c r="J18" s="32">
        <f t="shared" ref="J18:L18" si="7">SUM(J11:J17)</f>
        <v>-69840566.140724182</v>
      </c>
      <c r="K18" s="30">
        <f t="shared" si="7"/>
        <v>-70388474.737073988</v>
      </c>
      <c r="L18" s="31">
        <f t="shared" si="7"/>
        <v>-68225691.416759521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219313090.63327512</v>
      </c>
      <c r="D19" s="42">
        <f t="shared" si="8"/>
        <v>168363315.81725171</v>
      </c>
      <c r="E19" s="43">
        <f t="shared" si="8"/>
        <v>106752824.48970479</v>
      </c>
      <c r="F19" s="44">
        <f t="shared" si="8"/>
        <v>125175951.04095607</v>
      </c>
      <c r="G19" s="42">
        <f t="shared" si="8"/>
        <v>108352102.16587669</v>
      </c>
      <c r="H19" s="45">
        <f t="shared" si="8"/>
        <v>108352102.16587669</v>
      </c>
      <c r="I19" s="46">
        <f>+I8-I18</f>
        <v>81072247.39126052</v>
      </c>
      <c r="J19" s="47">
        <f t="shared" ref="J19:L19" si="9">+J8-J18</f>
        <v>145783846.14072418</v>
      </c>
      <c r="K19" s="42">
        <f t="shared" si="9"/>
        <v>176701066.73707399</v>
      </c>
      <c r="L19" s="43">
        <f t="shared" si="9"/>
        <v>185761025.41675952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219313090.63327512</v>
      </c>
      <c r="D21" s="42">
        <f t="shared" ref="D21:L21" si="10">+D19-D20</f>
        <v>168363315.81725171</v>
      </c>
      <c r="E21" s="43">
        <f t="shared" si="10"/>
        <v>106752824.48970479</v>
      </c>
      <c r="F21" s="44">
        <f t="shared" si="10"/>
        <v>125175951.04095607</v>
      </c>
      <c r="G21" s="42">
        <f t="shared" si="10"/>
        <v>108352102.16587669</v>
      </c>
      <c r="H21" s="45">
        <f t="shared" si="10"/>
        <v>108352102.16587669</v>
      </c>
      <c r="I21" s="46">
        <f t="shared" si="10"/>
        <v>81072247.39126052</v>
      </c>
      <c r="J21" s="47">
        <f t="shared" si="10"/>
        <v>145783846.14072418</v>
      </c>
      <c r="K21" s="42">
        <f t="shared" si="10"/>
        <v>176701066.73707399</v>
      </c>
      <c r="L21" s="43">
        <f t="shared" si="10"/>
        <v>185761025.41675952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18548108.633275114</v>
      </c>
      <c r="D29" s="24">
        <f t="shared" ref="D29:L29" si="11">D35*D36</f>
        <v>22487506.817251716</v>
      </c>
      <c r="E29" s="24">
        <f t="shared" si="11"/>
        <v>19173674.489704795</v>
      </c>
      <c r="F29" s="24">
        <f t="shared" si="11"/>
        <v>3655223.0409560627</v>
      </c>
      <c r="G29" s="24">
        <f t="shared" si="11"/>
        <v>-5351916.8341233237</v>
      </c>
      <c r="H29" s="24">
        <f t="shared" si="11"/>
        <v>-5351916.8341233237</v>
      </c>
      <c r="I29" s="24">
        <f t="shared" si="11"/>
        <v>6944365.3912605159</v>
      </c>
      <c r="J29" s="24">
        <f t="shared" si="11"/>
        <v>14757716.140724188</v>
      </c>
      <c r="K29" s="24">
        <f t="shared" si="11"/>
        <v>15305621.737073988</v>
      </c>
      <c r="L29" s="24">
        <f t="shared" si="11"/>
        <v>13142840.416759524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34056079</v>
      </c>
      <c r="D31" s="24">
        <v>34085463</v>
      </c>
      <c r="E31" s="24">
        <v>41419007</v>
      </c>
      <c r="F31" s="24">
        <v>27824345</v>
      </c>
      <c r="G31" s="24">
        <v>41472706</v>
      </c>
      <c r="H31" s="24">
        <v>41472706</v>
      </c>
      <c r="I31" s="24">
        <v>38995758</v>
      </c>
      <c r="J31" s="24">
        <v>41562707</v>
      </c>
      <c r="K31" s="24">
        <v>41562704</v>
      </c>
      <c r="L31" s="24">
        <v>41562706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-15507970.366724886</v>
      </c>
      <c r="D32" s="54">
        <f t="shared" si="12"/>
        <v>-11597956.182748284</v>
      </c>
      <c r="E32" s="54">
        <f t="shared" si="12"/>
        <v>-22245332.510295205</v>
      </c>
      <c r="F32" s="54">
        <f t="shared" si="12"/>
        <v>-24169121.959043939</v>
      </c>
      <c r="G32" s="54">
        <f t="shared" si="12"/>
        <v>-46824622.834123321</v>
      </c>
      <c r="H32" s="54">
        <f t="shared" si="12"/>
        <v>-46824622.834123321</v>
      </c>
      <c r="I32" s="54">
        <f>+I29-I31</f>
        <v>-32051392.608739484</v>
      </c>
      <c r="J32" s="54">
        <f t="shared" ref="J32:L32" si="13">+J29-J31</f>
        <v>-26804990.85927581</v>
      </c>
      <c r="K32" s="54">
        <f t="shared" si="13"/>
        <v>-26257082.262926012</v>
      </c>
      <c r="L32" s="54">
        <f t="shared" si="13"/>
        <v>-28419865.583240476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20618683</v>
      </c>
      <c r="D35" s="24">
        <v>21083305</v>
      </c>
      <c r="E35" s="24">
        <v>21442743</v>
      </c>
      <c r="F35" s="24">
        <v>3096356</v>
      </c>
      <c r="G35" s="24">
        <v>-4533633</v>
      </c>
      <c r="H35" s="24">
        <v>-4533633</v>
      </c>
      <c r="I35" s="24">
        <v>13986028</v>
      </c>
      <c r="J35" s="24">
        <v>16970920</v>
      </c>
      <c r="K35" s="24">
        <v>14680786</v>
      </c>
      <c r="L35" s="24">
        <v>12672622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0.89957775835028431</v>
      </c>
      <c r="D36" s="56">
        <f t="shared" si="14"/>
        <v>1.0666025472406586</v>
      </c>
      <c r="E36" s="56">
        <f t="shared" si="14"/>
        <v>0.89418011910625406</v>
      </c>
      <c r="F36" s="56">
        <f t="shared" si="14"/>
        <v>1.1804918558964352</v>
      </c>
      <c r="G36" s="56">
        <f t="shared" si="14"/>
        <v>1.1804918558964352</v>
      </c>
      <c r="H36" s="56">
        <f t="shared" si="14"/>
        <v>1.1804918558964352</v>
      </c>
      <c r="I36" s="56">
        <f>IF(ISERROR(I74/I73),0,(I74/I73))</f>
        <v>0.49652162796045568</v>
      </c>
      <c r="J36" s="56">
        <f t="shared" ref="J36:L36" si="15">IF(ISERROR(J74/J73),0,(J74/J73))</f>
        <v>0.86958845723886435</v>
      </c>
      <c r="K36" s="56">
        <f t="shared" si="15"/>
        <v>1.0425614634716416</v>
      </c>
      <c r="L36" s="56">
        <f t="shared" si="15"/>
        <v>1.0371050613487505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-95561382</v>
      </c>
      <c r="D55" s="24">
        <v>-95561382</v>
      </c>
      <c r="E55" s="24">
        <v>-95561382</v>
      </c>
      <c r="F55" s="24">
        <v>-95561382</v>
      </c>
      <c r="G55" s="24">
        <v>-95561382</v>
      </c>
      <c r="H55" s="24">
        <v>-95561382</v>
      </c>
      <c r="I55" s="24">
        <v>-95561382</v>
      </c>
      <c r="J55" s="24">
        <v>-95561382</v>
      </c>
      <c r="K55" s="24">
        <v>-95561382</v>
      </c>
      <c r="L55" s="24">
        <v>-95561382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-95561382</v>
      </c>
      <c r="D67" s="54">
        <f t="shared" ref="D67:L67" si="18">SUM(D54:D66)</f>
        <v>-95561382</v>
      </c>
      <c r="E67" s="54">
        <f t="shared" si="18"/>
        <v>-95561382</v>
      </c>
      <c r="F67" s="54">
        <f t="shared" si="18"/>
        <v>-95561382</v>
      </c>
      <c r="G67" s="54">
        <f t="shared" si="18"/>
        <v>-95561382</v>
      </c>
      <c r="H67" s="54">
        <f t="shared" si="18"/>
        <v>-95561382</v>
      </c>
      <c r="I67" s="54">
        <f t="shared" si="18"/>
        <v>-95561382</v>
      </c>
      <c r="J67" s="54">
        <f t="shared" si="18"/>
        <v>-95561382</v>
      </c>
      <c r="K67" s="54">
        <f t="shared" si="18"/>
        <v>-95561382</v>
      </c>
      <c r="L67" s="54">
        <f t="shared" si="18"/>
        <v>-95561382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36996824</v>
      </c>
      <c r="D73" s="24">
        <v>38997022</v>
      </c>
      <c r="E73" s="24">
        <v>43071122</v>
      </c>
      <c r="F73" s="24">
        <v>60364225</v>
      </c>
      <c r="G73" s="24">
        <v>60364225</v>
      </c>
      <c r="H73" s="24">
        <v>60364225</v>
      </c>
      <c r="I73" s="24">
        <v>44303484</v>
      </c>
      <c r="J73" s="24">
        <v>76132356</v>
      </c>
      <c r="K73" s="24">
        <v>80391855</v>
      </c>
      <c r="L73" s="24">
        <v>85402473</v>
      </c>
    </row>
    <row r="74" spans="1:12" ht="13.5" hidden="1" x14ac:dyDescent="0.25">
      <c r="A74" s="50" t="s">
        <v>59</v>
      </c>
      <c r="B74" s="50" t="s">
        <v>19</v>
      </c>
      <c r="C74" s="24">
        <v>33281520</v>
      </c>
      <c r="D74" s="24">
        <v>41594323</v>
      </c>
      <c r="E74" s="24">
        <v>38513341</v>
      </c>
      <c r="F74" s="24">
        <v>71259476</v>
      </c>
      <c r="G74" s="24">
        <v>71259476</v>
      </c>
      <c r="H74" s="24">
        <v>71259476</v>
      </c>
      <c r="I74" s="24">
        <v>21997638</v>
      </c>
      <c r="J74" s="24">
        <v>66203818</v>
      </c>
      <c r="K74" s="24">
        <v>83813450</v>
      </c>
      <c r="L74" s="24">
        <v>88571337</v>
      </c>
    </row>
    <row r="75" spans="1:12" ht="13.5" hidden="1" x14ac:dyDescent="0.25">
      <c r="A75" s="50" t="s">
        <v>60</v>
      </c>
      <c r="B75" s="50" t="s">
        <v>19</v>
      </c>
      <c r="C75" s="24">
        <v>144067074</v>
      </c>
      <c r="D75" s="24">
        <v>86999115</v>
      </c>
      <c r="E75" s="24">
        <v>47782920</v>
      </c>
      <c r="F75" s="24">
        <v>54128563</v>
      </c>
      <c r="G75" s="24">
        <v>58531168</v>
      </c>
      <c r="H75" s="24">
        <v>58531168</v>
      </c>
      <c r="I75" s="24">
        <v>21568545</v>
      </c>
      <c r="J75" s="24">
        <v>75943280</v>
      </c>
      <c r="K75" s="24">
        <v>106312592</v>
      </c>
      <c r="L75" s="24">
        <v>117535334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358397</v>
      </c>
      <c r="D5" s="20">
        <v>19271958</v>
      </c>
      <c r="E5" s="21">
        <v>-68024641</v>
      </c>
      <c r="F5" s="22">
        <v>15543558</v>
      </c>
      <c r="G5" s="20">
        <v>14222369</v>
      </c>
      <c r="H5" s="23">
        <v>14222369</v>
      </c>
      <c r="I5" s="24">
        <v>90176775</v>
      </c>
      <c r="J5" s="22">
        <v>13259541</v>
      </c>
      <c r="K5" s="20">
        <v>20303779</v>
      </c>
      <c r="L5" s="23">
        <v>30920335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8788635</v>
      </c>
      <c r="D6" s="20">
        <f t="shared" si="0"/>
        <v>-11925484</v>
      </c>
      <c r="E6" s="23">
        <f t="shared" si="0"/>
        <v>101255693</v>
      </c>
      <c r="F6" s="22">
        <f t="shared" si="0"/>
        <v>-2906991</v>
      </c>
      <c r="G6" s="20">
        <f t="shared" si="0"/>
        <v>-15935591</v>
      </c>
      <c r="H6" s="23">
        <f t="shared" si="0"/>
        <v>-15935591</v>
      </c>
      <c r="I6" s="25">
        <f>+I75-I5</f>
        <v>-81060577</v>
      </c>
      <c r="J6" s="22">
        <f t="shared" ref="J6:L6" si="1">+J75-J5</f>
        <v>5</v>
      </c>
      <c r="K6" s="20">
        <f t="shared" si="1"/>
        <v>2</v>
      </c>
      <c r="L6" s="23">
        <f t="shared" si="1"/>
        <v>7</v>
      </c>
    </row>
    <row r="7" spans="1:12" ht="13.5" x14ac:dyDescent="0.25">
      <c r="A7" s="18" t="s">
        <v>23</v>
      </c>
      <c r="B7" s="19" t="s">
        <v>21</v>
      </c>
      <c r="C7" s="20">
        <v>48360</v>
      </c>
      <c r="D7" s="20">
        <v>41662</v>
      </c>
      <c r="E7" s="23">
        <v>45980</v>
      </c>
      <c r="F7" s="26">
        <v>41662</v>
      </c>
      <c r="G7" s="20">
        <v>0</v>
      </c>
      <c r="H7" s="23">
        <v>0</v>
      </c>
      <c r="I7" s="27">
        <v>45980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9195392</v>
      </c>
      <c r="D8" s="30">
        <f t="shared" si="2"/>
        <v>7388136</v>
      </c>
      <c r="E8" s="31">
        <f t="shared" si="2"/>
        <v>33277032</v>
      </c>
      <c r="F8" s="32">
        <f t="shared" si="2"/>
        <v>12678229</v>
      </c>
      <c r="G8" s="30">
        <f t="shared" si="2"/>
        <v>-1713222</v>
      </c>
      <c r="H8" s="31">
        <f t="shared" si="2"/>
        <v>-1713222</v>
      </c>
      <c r="I8" s="33">
        <f>SUM(I5:I7)</f>
        <v>9162178</v>
      </c>
      <c r="J8" s="32">
        <f t="shared" ref="J8:L8" si="3">SUM(J5:J7)</f>
        <v>13259546</v>
      </c>
      <c r="K8" s="30">
        <f t="shared" si="3"/>
        <v>20303781</v>
      </c>
      <c r="L8" s="31">
        <f t="shared" si="3"/>
        <v>30920342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19975748</v>
      </c>
      <c r="D11" s="20">
        <v>25841445</v>
      </c>
      <c r="E11" s="23">
        <v>22143315</v>
      </c>
      <c r="F11" s="26">
        <v>0</v>
      </c>
      <c r="G11" s="20">
        <v>0</v>
      </c>
      <c r="H11" s="23">
        <v>0</v>
      </c>
      <c r="I11" s="27">
        <v>59033167</v>
      </c>
      <c r="J11" s="26">
        <v>26660883</v>
      </c>
      <c r="K11" s="20">
        <v>27887284</v>
      </c>
      <c r="L11" s="23">
        <v>29170098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15542570</v>
      </c>
      <c r="D13" s="20">
        <v>-18113667</v>
      </c>
      <c r="E13" s="23">
        <v>-27077677</v>
      </c>
      <c r="F13" s="26">
        <v>3419385</v>
      </c>
      <c r="G13" s="20">
        <v>-2109660</v>
      </c>
      <c r="H13" s="23">
        <v>-2109660</v>
      </c>
      <c r="I13" s="27">
        <v>-32225096</v>
      </c>
      <c r="J13" s="26">
        <v>16388857</v>
      </c>
      <c r="K13" s="20">
        <v>-30464203</v>
      </c>
      <c r="L13" s="23">
        <v>-29443752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526072864</v>
      </c>
      <c r="D14" s="20">
        <f t="shared" si="4"/>
        <v>638542927.74523449</v>
      </c>
      <c r="E14" s="23">
        <f t="shared" si="4"/>
        <v>788141996.0659312</v>
      </c>
      <c r="F14" s="26">
        <f t="shared" si="4"/>
        <v>341380148.46783859</v>
      </c>
      <c r="G14" s="20">
        <f t="shared" si="4"/>
        <v>371113439.91753238</v>
      </c>
      <c r="H14" s="23">
        <f t="shared" si="4"/>
        <v>371113439.91753238</v>
      </c>
      <c r="I14" s="27">
        <f>-I32</f>
        <v>775014634.18138134</v>
      </c>
      <c r="J14" s="26">
        <f t="shared" ref="J14:L14" si="5">-J32</f>
        <v>638957169.75615191</v>
      </c>
      <c r="K14" s="20">
        <f t="shared" si="5"/>
        <v>651235636.10617876</v>
      </c>
      <c r="L14" s="23">
        <f t="shared" si="5"/>
        <v>540303066.78735363</v>
      </c>
    </row>
    <row r="15" spans="1:12" ht="13.5" x14ac:dyDescent="0.25">
      <c r="A15" s="18" t="s">
        <v>32</v>
      </c>
      <c r="B15" s="19" t="s">
        <v>19</v>
      </c>
      <c r="C15" s="35">
        <v>23425792</v>
      </c>
      <c r="D15" s="35">
        <v>23634943</v>
      </c>
      <c r="E15" s="36">
        <v>19561547</v>
      </c>
      <c r="F15" s="39">
        <v>4587087</v>
      </c>
      <c r="G15" s="35">
        <v>4587087</v>
      </c>
      <c r="H15" s="36">
        <v>4587087</v>
      </c>
      <c r="I15" s="38">
        <v>19561547</v>
      </c>
      <c r="J15" s="39">
        <v>3154258</v>
      </c>
      <c r="K15" s="35">
        <v>3299354</v>
      </c>
      <c r="L15" s="36">
        <v>3451124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585016974</v>
      </c>
      <c r="D18" s="30">
        <f t="shared" si="6"/>
        <v>669905648.74523449</v>
      </c>
      <c r="E18" s="31">
        <f t="shared" si="6"/>
        <v>802769181.0659312</v>
      </c>
      <c r="F18" s="32">
        <f t="shared" si="6"/>
        <v>349386620.46783859</v>
      </c>
      <c r="G18" s="30">
        <f t="shared" si="6"/>
        <v>373590866.91753238</v>
      </c>
      <c r="H18" s="31">
        <f t="shared" si="6"/>
        <v>373590866.91753238</v>
      </c>
      <c r="I18" s="33">
        <f>SUM(I11:I17)</f>
        <v>821384252.18138134</v>
      </c>
      <c r="J18" s="32">
        <f t="shared" ref="J18:L18" si="7">SUM(J11:J17)</f>
        <v>685161167.75615191</v>
      </c>
      <c r="K18" s="30">
        <f t="shared" si="7"/>
        <v>651958071.10617876</v>
      </c>
      <c r="L18" s="31">
        <f t="shared" si="7"/>
        <v>543480536.78735363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-575821582</v>
      </c>
      <c r="D19" s="42">
        <f t="shared" si="8"/>
        <v>-662517512.74523449</v>
      </c>
      <c r="E19" s="43">
        <f t="shared" si="8"/>
        <v>-769492149.0659312</v>
      </c>
      <c r="F19" s="44">
        <f t="shared" si="8"/>
        <v>-336708391.46783859</v>
      </c>
      <c r="G19" s="42">
        <f t="shared" si="8"/>
        <v>-375304088.91753238</v>
      </c>
      <c r="H19" s="45">
        <f t="shared" si="8"/>
        <v>-375304088.91753238</v>
      </c>
      <c r="I19" s="46">
        <f>+I8-I18</f>
        <v>-812222074.18138134</v>
      </c>
      <c r="J19" s="47">
        <f t="shared" ref="J19:L19" si="9">+J8-J18</f>
        <v>-671901621.75615191</v>
      </c>
      <c r="K19" s="42">
        <f t="shared" si="9"/>
        <v>-631654290.10617876</v>
      </c>
      <c r="L19" s="43">
        <f t="shared" si="9"/>
        <v>-512560194.78735363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100326000</v>
      </c>
      <c r="K20" s="20">
        <v>50163000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-575821582</v>
      </c>
      <c r="D21" s="42">
        <f t="shared" ref="D21:L21" si="10">+D19-D20</f>
        <v>-662517512.74523449</v>
      </c>
      <c r="E21" s="43">
        <f t="shared" si="10"/>
        <v>-769492149.0659312</v>
      </c>
      <c r="F21" s="44">
        <f t="shared" si="10"/>
        <v>-336708391.46783859</v>
      </c>
      <c r="G21" s="42">
        <f t="shared" si="10"/>
        <v>-375304088.91753238</v>
      </c>
      <c r="H21" s="45">
        <f t="shared" si="10"/>
        <v>-375304088.91753238</v>
      </c>
      <c r="I21" s="46">
        <f t="shared" si="10"/>
        <v>-812222074.18138134</v>
      </c>
      <c r="J21" s="47">
        <f t="shared" si="10"/>
        <v>-772227621.75615191</v>
      </c>
      <c r="K21" s="42">
        <f t="shared" si="10"/>
        <v>-681817290.10617876</v>
      </c>
      <c r="L21" s="43">
        <f t="shared" si="10"/>
        <v>-512560194.78735363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6317969.2547654659</v>
      </c>
      <c r="E29" s="24">
        <f t="shared" si="11"/>
        <v>15900884.934068838</v>
      </c>
      <c r="F29" s="24">
        <f t="shared" si="11"/>
        <v>267769448.53216141</v>
      </c>
      <c r="G29" s="24">
        <f t="shared" si="11"/>
        <v>231558349.08246762</v>
      </c>
      <c r="H29" s="24">
        <f t="shared" si="11"/>
        <v>231558349.08246762</v>
      </c>
      <c r="I29" s="24">
        <f t="shared" si="11"/>
        <v>89448122.8186187</v>
      </c>
      <c r="J29" s="24">
        <f t="shared" si="11"/>
        <v>167087516.24384803</v>
      </c>
      <c r="K29" s="24">
        <f t="shared" si="11"/>
        <v>180299325.89382124</v>
      </c>
      <c r="L29" s="24">
        <f t="shared" si="11"/>
        <v>194623231.21264637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526072864</v>
      </c>
      <c r="D31" s="24">
        <v>644860897</v>
      </c>
      <c r="E31" s="24">
        <v>804042881</v>
      </c>
      <c r="F31" s="24">
        <v>609149597</v>
      </c>
      <c r="G31" s="24">
        <v>602671789</v>
      </c>
      <c r="H31" s="24">
        <v>602671789</v>
      </c>
      <c r="I31" s="24">
        <v>864462757</v>
      </c>
      <c r="J31" s="24">
        <v>806044686</v>
      </c>
      <c r="K31" s="24">
        <v>831534962</v>
      </c>
      <c r="L31" s="24">
        <v>734926298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-526072864</v>
      </c>
      <c r="D32" s="54">
        <f t="shared" si="12"/>
        <v>-638542927.74523449</v>
      </c>
      <c r="E32" s="54">
        <f t="shared" si="12"/>
        <v>-788141996.0659312</v>
      </c>
      <c r="F32" s="54">
        <f t="shared" si="12"/>
        <v>-341380148.46783859</v>
      </c>
      <c r="G32" s="54">
        <f t="shared" si="12"/>
        <v>-371113439.91753238</v>
      </c>
      <c r="H32" s="54">
        <f t="shared" si="12"/>
        <v>-371113439.91753238</v>
      </c>
      <c r="I32" s="54">
        <f>+I29-I31</f>
        <v>-775014634.18138134</v>
      </c>
      <c r="J32" s="54">
        <f t="shared" ref="J32:L32" si="13">+J29-J31</f>
        <v>-638957169.75615191</v>
      </c>
      <c r="K32" s="54">
        <f t="shared" si="13"/>
        <v>-651235636.10617876</v>
      </c>
      <c r="L32" s="54">
        <f t="shared" si="13"/>
        <v>-540303066.78735363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-85722824</v>
      </c>
      <c r="D35" s="24">
        <v>95928148</v>
      </c>
      <c r="E35" s="24">
        <v>205531575</v>
      </c>
      <c r="F35" s="24">
        <v>412664282</v>
      </c>
      <c r="G35" s="24">
        <v>407068934</v>
      </c>
      <c r="H35" s="24">
        <v>407068934</v>
      </c>
      <c r="I35" s="24">
        <v>324323276</v>
      </c>
      <c r="J35" s="24">
        <v>259010892</v>
      </c>
      <c r="K35" s="24">
        <v>278307361</v>
      </c>
      <c r="L35" s="24">
        <v>294597158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6.5861474306430537E-2</v>
      </c>
      <c r="E36" s="56">
        <f t="shared" si="14"/>
        <v>7.7364681967083834E-2</v>
      </c>
      <c r="F36" s="56">
        <f t="shared" si="14"/>
        <v>0.64887963463763365</v>
      </c>
      <c r="G36" s="56">
        <f t="shared" si="14"/>
        <v>0.56884308710835596</v>
      </c>
      <c r="H36" s="56">
        <f t="shared" si="14"/>
        <v>0.56884308710835596</v>
      </c>
      <c r="I36" s="56">
        <f>IF(ISERROR(I74/I73),0,(I74/I73))</f>
        <v>0.27579927016591527</v>
      </c>
      <c r="J36" s="56">
        <f t="shared" ref="J36:L36" si="15">IF(ISERROR(J74/J73),0,(J74/J73))</f>
        <v>0.64509841633937159</v>
      </c>
      <c r="K36" s="56">
        <f t="shared" si="15"/>
        <v>0.64784246182342708</v>
      </c>
      <c r="L36" s="56">
        <f t="shared" si="15"/>
        <v>0.6606419170297847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179552513</v>
      </c>
      <c r="D73" s="24">
        <v>146211273</v>
      </c>
      <c r="E73" s="24">
        <v>172554293</v>
      </c>
      <c r="F73" s="24">
        <v>209362997</v>
      </c>
      <c r="G73" s="24">
        <v>216408860</v>
      </c>
      <c r="H73" s="24">
        <v>216408860</v>
      </c>
      <c r="I73" s="24">
        <v>182162498</v>
      </c>
      <c r="J73" s="24">
        <v>235612096</v>
      </c>
      <c r="K73" s="24">
        <v>260056279</v>
      </c>
      <c r="L73" s="24">
        <v>287757407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9629690</v>
      </c>
      <c r="E74" s="24">
        <v>13349608</v>
      </c>
      <c r="F74" s="24">
        <v>135851385</v>
      </c>
      <c r="G74" s="24">
        <v>123102684</v>
      </c>
      <c r="H74" s="24">
        <v>123102684</v>
      </c>
      <c r="I74" s="24">
        <v>50240284</v>
      </c>
      <c r="J74" s="24">
        <v>151992990</v>
      </c>
      <c r="K74" s="24">
        <v>168475500</v>
      </c>
      <c r="L74" s="24">
        <v>190104605</v>
      </c>
    </row>
    <row r="75" spans="1:12" ht="13.5" hidden="1" x14ac:dyDescent="0.25">
      <c r="A75" s="50" t="s">
        <v>60</v>
      </c>
      <c r="B75" s="50" t="s">
        <v>19</v>
      </c>
      <c r="C75" s="24">
        <v>9147032</v>
      </c>
      <c r="D75" s="24">
        <v>7346474</v>
      </c>
      <c r="E75" s="24">
        <v>33231052</v>
      </c>
      <c r="F75" s="24">
        <v>12636567</v>
      </c>
      <c r="G75" s="24">
        <v>-1713222</v>
      </c>
      <c r="H75" s="24">
        <v>-1713222</v>
      </c>
      <c r="I75" s="24">
        <v>9116198</v>
      </c>
      <c r="J75" s="24">
        <v>13259546</v>
      </c>
      <c r="K75" s="24">
        <v>20303781</v>
      </c>
      <c r="L75" s="24">
        <v>30920342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-16707763</v>
      </c>
      <c r="D5" s="20">
        <v>-344700</v>
      </c>
      <c r="E5" s="21">
        <v>1314322</v>
      </c>
      <c r="F5" s="22">
        <v>-103044925</v>
      </c>
      <c r="G5" s="20">
        <v>-106955904</v>
      </c>
      <c r="H5" s="23">
        <v>-106955904</v>
      </c>
      <c r="I5" s="24">
        <v>12078493</v>
      </c>
      <c r="J5" s="22">
        <v>10437215</v>
      </c>
      <c r="K5" s="20">
        <v>21430529</v>
      </c>
      <c r="L5" s="23">
        <v>26276057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31440457</v>
      </c>
      <c r="D6" s="20">
        <f t="shared" si="0"/>
        <v>-442253</v>
      </c>
      <c r="E6" s="23">
        <f t="shared" si="0"/>
        <v>-12902012</v>
      </c>
      <c r="F6" s="22">
        <f t="shared" si="0"/>
        <v>612492</v>
      </c>
      <c r="G6" s="20">
        <f t="shared" si="0"/>
        <v>-4555788</v>
      </c>
      <c r="H6" s="23">
        <f t="shared" si="0"/>
        <v>-4555788</v>
      </c>
      <c r="I6" s="25">
        <f>+I75-I5</f>
        <v>-37916990</v>
      </c>
      <c r="J6" s="22">
        <f t="shared" ref="J6:L6" si="1">+J75-J5</f>
        <v>0</v>
      </c>
      <c r="K6" s="20">
        <f t="shared" si="1"/>
        <v>-16</v>
      </c>
      <c r="L6" s="23">
        <f t="shared" si="1"/>
        <v>-20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14732694</v>
      </c>
      <c r="D8" s="30">
        <f t="shared" si="2"/>
        <v>-786953</v>
      </c>
      <c r="E8" s="31">
        <f t="shared" si="2"/>
        <v>-11587690</v>
      </c>
      <c r="F8" s="32">
        <f t="shared" si="2"/>
        <v>-102432433</v>
      </c>
      <c r="G8" s="30">
        <f t="shared" si="2"/>
        <v>-111511692</v>
      </c>
      <c r="H8" s="31">
        <f t="shared" si="2"/>
        <v>-111511692</v>
      </c>
      <c r="I8" s="33">
        <f>SUM(I5:I7)</f>
        <v>-25838497</v>
      </c>
      <c r="J8" s="32">
        <f t="shared" ref="J8:L8" si="3">SUM(J5:J7)</f>
        <v>10437215</v>
      </c>
      <c r="K8" s="30">
        <f t="shared" si="3"/>
        <v>21430513</v>
      </c>
      <c r="L8" s="31">
        <f t="shared" si="3"/>
        <v>26276037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3199065</v>
      </c>
      <c r="D11" s="20">
        <v>-2751643</v>
      </c>
      <c r="E11" s="23">
        <v>-2084080</v>
      </c>
      <c r="F11" s="26">
        <v>12</v>
      </c>
      <c r="G11" s="20">
        <v>12</v>
      </c>
      <c r="H11" s="23">
        <v>12</v>
      </c>
      <c r="I11" s="27">
        <v>14773228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1108667</v>
      </c>
      <c r="D13" s="20">
        <v>3346204</v>
      </c>
      <c r="E13" s="23">
        <v>-5182624</v>
      </c>
      <c r="F13" s="26">
        <v>-2705604</v>
      </c>
      <c r="G13" s="20">
        <v>-2705604</v>
      </c>
      <c r="H13" s="23">
        <v>-2705604</v>
      </c>
      <c r="I13" s="27">
        <v>14814848</v>
      </c>
      <c r="J13" s="26">
        <v>-8406468</v>
      </c>
      <c r="K13" s="20">
        <v>-9247120</v>
      </c>
      <c r="L13" s="23">
        <v>-10171832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-3731467</v>
      </c>
      <c r="D14" s="20">
        <f t="shared" si="4"/>
        <v>13387946</v>
      </c>
      <c r="E14" s="23">
        <f t="shared" si="4"/>
        <v>15944956</v>
      </c>
      <c r="F14" s="26">
        <f t="shared" si="4"/>
        <v>-34304969.9289959</v>
      </c>
      <c r="G14" s="20">
        <f t="shared" si="4"/>
        <v>-21688542.9289959</v>
      </c>
      <c r="H14" s="23">
        <f t="shared" si="4"/>
        <v>-21688542.9289959</v>
      </c>
      <c r="I14" s="27">
        <f>-I32</f>
        <v>25506713</v>
      </c>
      <c r="J14" s="26">
        <f t="shared" ref="J14:L14" si="5">-J32</f>
        <v>-200584533.5218443</v>
      </c>
      <c r="K14" s="20">
        <f t="shared" si="5"/>
        <v>-81248517.754464537</v>
      </c>
      <c r="L14" s="23">
        <f t="shared" si="5"/>
        <v>-83626666.099831194</v>
      </c>
    </row>
    <row r="15" spans="1:12" ht="13.5" x14ac:dyDescent="0.25">
      <c r="A15" s="18" t="s">
        <v>32</v>
      </c>
      <c r="B15" s="19" t="s">
        <v>19</v>
      </c>
      <c r="C15" s="35">
        <v>163351</v>
      </c>
      <c r="D15" s="35">
        <v>908885</v>
      </c>
      <c r="E15" s="36">
        <v>615741</v>
      </c>
      <c r="F15" s="39">
        <v>159180</v>
      </c>
      <c r="G15" s="35">
        <v>159180</v>
      </c>
      <c r="H15" s="36">
        <v>159180</v>
      </c>
      <c r="I15" s="38">
        <v>0</v>
      </c>
      <c r="J15" s="39">
        <v>177528</v>
      </c>
      <c r="K15" s="35">
        <v>189141</v>
      </c>
      <c r="L15" s="36">
        <v>201568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739616</v>
      </c>
      <c r="D18" s="30">
        <f t="shared" si="6"/>
        <v>14891392</v>
      </c>
      <c r="E18" s="31">
        <f t="shared" si="6"/>
        <v>9293993</v>
      </c>
      <c r="F18" s="32">
        <f t="shared" si="6"/>
        <v>-36851381.9289959</v>
      </c>
      <c r="G18" s="30">
        <f t="shared" si="6"/>
        <v>-24234954.9289959</v>
      </c>
      <c r="H18" s="31">
        <f t="shared" si="6"/>
        <v>-24234954.9289959</v>
      </c>
      <c r="I18" s="33">
        <f>SUM(I11:I17)</f>
        <v>55094789</v>
      </c>
      <c r="J18" s="32">
        <f t="shared" ref="J18:L18" si="7">SUM(J11:J17)</f>
        <v>-208813473.5218443</v>
      </c>
      <c r="K18" s="30">
        <f t="shared" si="7"/>
        <v>-90306496.754464537</v>
      </c>
      <c r="L18" s="31">
        <f t="shared" si="7"/>
        <v>-93596930.099831194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13993078</v>
      </c>
      <c r="D19" s="42">
        <f t="shared" si="8"/>
        <v>-15678345</v>
      </c>
      <c r="E19" s="43">
        <f t="shared" si="8"/>
        <v>-20881683</v>
      </c>
      <c r="F19" s="44">
        <f t="shared" si="8"/>
        <v>-65581051.0710041</v>
      </c>
      <c r="G19" s="42">
        <f t="shared" si="8"/>
        <v>-87276737.071004093</v>
      </c>
      <c r="H19" s="45">
        <f t="shared" si="8"/>
        <v>-87276737.071004093</v>
      </c>
      <c r="I19" s="46">
        <f>+I8-I18</f>
        <v>-80933286</v>
      </c>
      <c r="J19" s="47">
        <f t="shared" ref="J19:L19" si="9">+J8-J18</f>
        <v>219250688.5218443</v>
      </c>
      <c r="K19" s="42">
        <f t="shared" si="9"/>
        <v>111737009.75446454</v>
      </c>
      <c r="L19" s="43">
        <f t="shared" si="9"/>
        <v>119872967.09983119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13993078</v>
      </c>
      <c r="D21" s="42">
        <f t="shared" ref="D21:L21" si="10">+D19-D20</f>
        <v>-15678345</v>
      </c>
      <c r="E21" s="43">
        <f t="shared" si="10"/>
        <v>-20881683</v>
      </c>
      <c r="F21" s="44">
        <f t="shared" si="10"/>
        <v>-65581051.0710041</v>
      </c>
      <c r="G21" s="42">
        <f t="shared" si="10"/>
        <v>-87276737.071004093</v>
      </c>
      <c r="H21" s="45">
        <f t="shared" si="10"/>
        <v>-87276737.071004093</v>
      </c>
      <c r="I21" s="46">
        <f t="shared" si="10"/>
        <v>-80933286</v>
      </c>
      <c r="J21" s="47">
        <f t="shared" si="10"/>
        <v>219250688.5218443</v>
      </c>
      <c r="K21" s="42">
        <f t="shared" si="10"/>
        <v>111737009.75446454</v>
      </c>
      <c r="L21" s="43">
        <f t="shared" si="10"/>
        <v>119872967.09983119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45779967.9289959</v>
      </c>
      <c r="G29" s="24">
        <f t="shared" si="11"/>
        <v>45779967.9289959</v>
      </c>
      <c r="H29" s="24">
        <f t="shared" si="11"/>
        <v>45779967.9289959</v>
      </c>
      <c r="I29" s="24">
        <f t="shared" si="11"/>
        <v>0</v>
      </c>
      <c r="J29" s="24">
        <f t="shared" si="11"/>
        <v>207584613.5218443</v>
      </c>
      <c r="K29" s="24">
        <f t="shared" si="11"/>
        <v>86248516.754464537</v>
      </c>
      <c r="L29" s="24">
        <f t="shared" si="11"/>
        <v>88176660.099831194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-3731467</v>
      </c>
      <c r="D31" s="24">
        <v>13387946</v>
      </c>
      <c r="E31" s="24">
        <v>15944956</v>
      </c>
      <c r="F31" s="24">
        <v>11474998</v>
      </c>
      <c r="G31" s="24">
        <v>24091425</v>
      </c>
      <c r="H31" s="24">
        <v>24091425</v>
      </c>
      <c r="I31" s="24">
        <v>25506713</v>
      </c>
      <c r="J31" s="24">
        <v>7000080</v>
      </c>
      <c r="K31" s="24">
        <v>4999999</v>
      </c>
      <c r="L31" s="24">
        <v>4549994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3731467</v>
      </c>
      <c r="D32" s="54">
        <f t="shared" si="12"/>
        <v>-13387946</v>
      </c>
      <c r="E32" s="54">
        <f t="shared" si="12"/>
        <v>-15944956</v>
      </c>
      <c r="F32" s="54">
        <f t="shared" si="12"/>
        <v>34304969.9289959</v>
      </c>
      <c r="G32" s="54">
        <f t="shared" si="12"/>
        <v>21688542.9289959</v>
      </c>
      <c r="H32" s="54">
        <f t="shared" si="12"/>
        <v>21688542.9289959</v>
      </c>
      <c r="I32" s="54">
        <f>+I29-I31</f>
        <v>-25506713</v>
      </c>
      <c r="J32" s="54">
        <f t="shared" ref="J32:L32" si="13">+J29-J31</f>
        <v>200584533.5218443</v>
      </c>
      <c r="K32" s="54">
        <f t="shared" si="13"/>
        <v>81248517.754464537</v>
      </c>
      <c r="L32" s="54">
        <f t="shared" si="13"/>
        <v>83626666.099831194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8075859</v>
      </c>
      <c r="D35" s="24">
        <v>31403227</v>
      </c>
      <c r="E35" s="24">
        <v>27294372</v>
      </c>
      <c r="F35" s="24">
        <v>69217403</v>
      </c>
      <c r="G35" s="24">
        <v>69217403</v>
      </c>
      <c r="H35" s="24">
        <v>69217403</v>
      </c>
      <c r="I35" s="24">
        <v>12042965</v>
      </c>
      <c r="J35" s="24">
        <v>69757031</v>
      </c>
      <c r="K35" s="24">
        <v>32438621</v>
      </c>
      <c r="L35" s="24">
        <v>34649006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0.66139389726881115</v>
      </c>
      <c r="G36" s="56">
        <f t="shared" si="14"/>
        <v>0.66139389726881115</v>
      </c>
      <c r="H36" s="56">
        <f t="shared" si="14"/>
        <v>0.66139389726881115</v>
      </c>
      <c r="I36" s="56">
        <f>IF(ISERROR(I74/I73),0,(I74/I73))</f>
        <v>0</v>
      </c>
      <c r="J36" s="56">
        <f t="shared" ref="J36:L36" si="15">IF(ISERROR(J74/J73),0,(J74/J73))</f>
        <v>2.9758235198089822</v>
      </c>
      <c r="K36" s="56">
        <f t="shared" si="15"/>
        <v>2.6588219257059214</v>
      </c>
      <c r="L36" s="56">
        <f t="shared" si="15"/>
        <v>2.5448539591534369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35575348</v>
      </c>
      <c r="D73" s="24">
        <v>21408336</v>
      </c>
      <c r="E73" s="24">
        <v>13670085</v>
      </c>
      <c r="F73" s="24">
        <v>11273772</v>
      </c>
      <c r="G73" s="24">
        <v>11273772</v>
      </c>
      <c r="H73" s="24">
        <v>11273772</v>
      </c>
      <c r="I73" s="24">
        <v>10973897</v>
      </c>
      <c r="J73" s="24">
        <v>11461139</v>
      </c>
      <c r="K73" s="24">
        <v>12471115</v>
      </c>
      <c r="L73" s="24">
        <v>12764648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7456404</v>
      </c>
      <c r="G74" s="24">
        <v>7456404</v>
      </c>
      <c r="H74" s="24">
        <v>7456404</v>
      </c>
      <c r="I74" s="24">
        <v>0</v>
      </c>
      <c r="J74" s="24">
        <v>34106327</v>
      </c>
      <c r="K74" s="24">
        <v>33158474</v>
      </c>
      <c r="L74" s="24">
        <v>32484165</v>
      </c>
    </row>
    <row r="75" spans="1:12" ht="13.5" hidden="1" x14ac:dyDescent="0.25">
      <c r="A75" s="50" t="s">
        <v>60</v>
      </c>
      <c r="B75" s="50" t="s">
        <v>19</v>
      </c>
      <c r="C75" s="24">
        <v>14732694</v>
      </c>
      <c r="D75" s="24">
        <v>-786953</v>
      </c>
      <c r="E75" s="24">
        <v>-11587690</v>
      </c>
      <c r="F75" s="24">
        <v>-102432433</v>
      </c>
      <c r="G75" s="24">
        <v>-111511692</v>
      </c>
      <c r="H75" s="24">
        <v>-111511692</v>
      </c>
      <c r="I75" s="24">
        <v>-25838497</v>
      </c>
      <c r="J75" s="24">
        <v>10437215</v>
      </c>
      <c r="K75" s="24">
        <v>21430513</v>
      </c>
      <c r="L75" s="24">
        <v>26276037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56434759</v>
      </c>
      <c r="D5" s="20">
        <v>346001990</v>
      </c>
      <c r="E5" s="21">
        <v>625151499</v>
      </c>
      <c r="F5" s="22">
        <v>125627229</v>
      </c>
      <c r="G5" s="20">
        <v>258465732</v>
      </c>
      <c r="H5" s="23">
        <v>258465732</v>
      </c>
      <c r="I5" s="24">
        <v>273845959</v>
      </c>
      <c r="J5" s="22">
        <v>295101263</v>
      </c>
      <c r="K5" s="20">
        <v>208118804</v>
      </c>
      <c r="L5" s="23">
        <v>215845067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53642024</v>
      </c>
      <c r="D6" s="20">
        <f t="shared" si="0"/>
        <v>-48596647</v>
      </c>
      <c r="E6" s="23">
        <f t="shared" si="0"/>
        <v>-426029106</v>
      </c>
      <c r="F6" s="22">
        <f t="shared" si="0"/>
        <v>-72803955</v>
      </c>
      <c r="G6" s="20">
        <f t="shared" si="0"/>
        <v>-87803957</v>
      </c>
      <c r="H6" s="23">
        <f t="shared" si="0"/>
        <v>-87803957</v>
      </c>
      <c r="I6" s="25">
        <f>+I75-I5</f>
        <v>-254307955</v>
      </c>
      <c r="J6" s="22">
        <f t="shared" ref="J6:L6" si="1">+J75-J5</f>
        <v>-400001</v>
      </c>
      <c r="K6" s="20">
        <f t="shared" si="1"/>
        <v>-399998</v>
      </c>
      <c r="L6" s="23">
        <f t="shared" si="1"/>
        <v>-399998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110076783</v>
      </c>
      <c r="D8" s="30">
        <f t="shared" si="2"/>
        <v>297405343</v>
      </c>
      <c r="E8" s="31">
        <f t="shared" si="2"/>
        <v>199122393</v>
      </c>
      <c r="F8" s="32">
        <f t="shared" si="2"/>
        <v>52823274</v>
      </c>
      <c r="G8" s="30">
        <f t="shared" si="2"/>
        <v>170661775</v>
      </c>
      <c r="H8" s="31">
        <f t="shared" si="2"/>
        <v>170661775</v>
      </c>
      <c r="I8" s="33">
        <f>SUM(I5:I7)</f>
        <v>19538004</v>
      </c>
      <c r="J8" s="32">
        <f t="shared" ref="J8:L8" si="3">SUM(J5:J7)</f>
        <v>294701262</v>
      </c>
      <c r="K8" s="30">
        <f t="shared" si="3"/>
        <v>207718806</v>
      </c>
      <c r="L8" s="31">
        <f t="shared" si="3"/>
        <v>215445069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73502365</v>
      </c>
      <c r="D11" s="20">
        <v>248437447</v>
      </c>
      <c r="E11" s="23">
        <v>61715602</v>
      </c>
      <c r="F11" s="26">
        <v>0</v>
      </c>
      <c r="G11" s="20">
        <v>0</v>
      </c>
      <c r="H11" s="23">
        <v>0</v>
      </c>
      <c r="I11" s="27">
        <v>127320744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-140132889</v>
      </c>
      <c r="D13" s="20">
        <v>-155947249</v>
      </c>
      <c r="E13" s="23">
        <v>-156691093</v>
      </c>
      <c r="F13" s="26">
        <v>-162646909</v>
      </c>
      <c r="G13" s="20">
        <v>-146842710</v>
      </c>
      <c r="H13" s="23">
        <v>-146842710</v>
      </c>
      <c r="I13" s="27">
        <v>-127161507</v>
      </c>
      <c r="J13" s="26">
        <v>-144934755</v>
      </c>
      <c r="K13" s="20">
        <v>-157054183</v>
      </c>
      <c r="L13" s="23">
        <v>-175024959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693865850</v>
      </c>
      <c r="D14" s="20">
        <f t="shared" si="4"/>
        <v>828762695</v>
      </c>
      <c r="E14" s="23">
        <f t="shared" si="4"/>
        <v>927755310</v>
      </c>
      <c r="F14" s="26">
        <f t="shared" si="4"/>
        <v>54449176.892989077</v>
      </c>
      <c r="G14" s="20">
        <f t="shared" si="4"/>
        <v>53986265.173823252</v>
      </c>
      <c r="H14" s="23">
        <f t="shared" si="4"/>
        <v>53986265.173823252</v>
      </c>
      <c r="I14" s="27">
        <f>-I32</f>
        <v>624389436.76232004</v>
      </c>
      <c r="J14" s="26">
        <f t="shared" ref="J14:L14" si="5">-J32</f>
        <v>1137266</v>
      </c>
      <c r="K14" s="20">
        <f t="shared" si="5"/>
        <v>1200953</v>
      </c>
      <c r="L14" s="23">
        <f t="shared" si="5"/>
        <v>1270608</v>
      </c>
    </row>
    <row r="15" spans="1:12" ht="13.5" x14ac:dyDescent="0.25">
      <c r="A15" s="18" t="s">
        <v>32</v>
      </c>
      <c r="B15" s="19" t="s">
        <v>19</v>
      </c>
      <c r="C15" s="35">
        <v>22692327</v>
      </c>
      <c r="D15" s="35">
        <v>23716511</v>
      </c>
      <c r="E15" s="36">
        <v>31786405</v>
      </c>
      <c r="F15" s="39">
        <v>0</v>
      </c>
      <c r="G15" s="35">
        <v>0</v>
      </c>
      <c r="H15" s="36">
        <v>0</v>
      </c>
      <c r="I15" s="38">
        <v>10989491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649927653</v>
      </c>
      <c r="D18" s="30">
        <f t="shared" si="6"/>
        <v>944969404</v>
      </c>
      <c r="E18" s="31">
        <f t="shared" si="6"/>
        <v>864566224</v>
      </c>
      <c r="F18" s="32">
        <f t="shared" si="6"/>
        <v>-108197732.10701093</v>
      </c>
      <c r="G18" s="30">
        <f t="shared" si="6"/>
        <v>-92856444.826176748</v>
      </c>
      <c r="H18" s="31">
        <f t="shared" si="6"/>
        <v>-92856444.826176748</v>
      </c>
      <c r="I18" s="33">
        <f>SUM(I11:I17)</f>
        <v>635538164.76232004</v>
      </c>
      <c r="J18" s="32">
        <f t="shared" ref="J18:L18" si="7">SUM(J11:J17)</f>
        <v>-143797489</v>
      </c>
      <c r="K18" s="30">
        <f t="shared" si="7"/>
        <v>-155853230</v>
      </c>
      <c r="L18" s="31">
        <f t="shared" si="7"/>
        <v>-173754351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-539850870</v>
      </c>
      <c r="D19" s="42">
        <f t="shared" si="8"/>
        <v>-647564061</v>
      </c>
      <c r="E19" s="43">
        <f t="shared" si="8"/>
        <v>-665443831</v>
      </c>
      <c r="F19" s="44">
        <f t="shared" si="8"/>
        <v>161021006.10701093</v>
      </c>
      <c r="G19" s="42">
        <f t="shared" si="8"/>
        <v>263518219.82617676</v>
      </c>
      <c r="H19" s="45">
        <f t="shared" si="8"/>
        <v>263518219.82617676</v>
      </c>
      <c r="I19" s="46">
        <f>+I8-I18</f>
        <v>-616000160.76232004</v>
      </c>
      <c r="J19" s="47">
        <f t="shared" ref="J19:L19" si="9">+J8-J18</f>
        <v>438498751</v>
      </c>
      <c r="K19" s="42">
        <f t="shared" si="9"/>
        <v>363572036</v>
      </c>
      <c r="L19" s="43">
        <f t="shared" si="9"/>
        <v>389199420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-539850870</v>
      </c>
      <c r="D21" s="42">
        <f t="shared" ref="D21:L21" si="10">+D19-D20</f>
        <v>-647564061</v>
      </c>
      <c r="E21" s="43">
        <f t="shared" si="10"/>
        <v>-665443831</v>
      </c>
      <c r="F21" s="44">
        <f t="shared" si="10"/>
        <v>161021006.10701093</v>
      </c>
      <c r="G21" s="42">
        <f t="shared" si="10"/>
        <v>263518219.82617676</v>
      </c>
      <c r="H21" s="45">
        <f t="shared" si="10"/>
        <v>263518219.82617676</v>
      </c>
      <c r="I21" s="46">
        <f t="shared" si="10"/>
        <v>-616000160.76232004</v>
      </c>
      <c r="J21" s="47">
        <f t="shared" si="10"/>
        <v>438498751</v>
      </c>
      <c r="K21" s="42">
        <f t="shared" si="10"/>
        <v>363572036</v>
      </c>
      <c r="L21" s="43">
        <f t="shared" si="10"/>
        <v>389199420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0</v>
      </c>
      <c r="F29" s="24">
        <f t="shared" si="11"/>
        <v>3131167.1070109266</v>
      </c>
      <c r="G29" s="24">
        <f t="shared" si="11"/>
        <v>4294078.8261767458</v>
      </c>
      <c r="H29" s="24">
        <f t="shared" si="11"/>
        <v>4294078.8261767458</v>
      </c>
      <c r="I29" s="24">
        <f t="shared" si="11"/>
        <v>49037292.237679988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693865850</v>
      </c>
      <c r="D31" s="24">
        <v>828762695</v>
      </c>
      <c r="E31" s="24">
        <v>927755310</v>
      </c>
      <c r="F31" s="24">
        <v>57580344</v>
      </c>
      <c r="G31" s="24">
        <v>58280344</v>
      </c>
      <c r="H31" s="24">
        <v>58280344</v>
      </c>
      <c r="I31" s="24">
        <v>673426729</v>
      </c>
      <c r="J31" s="24">
        <v>1137266</v>
      </c>
      <c r="K31" s="24">
        <v>1200953</v>
      </c>
      <c r="L31" s="24">
        <v>1270608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-693865850</v>
      </c>
      <c r="D32" s="54">
        <f t="shared" si="12"/>
        <v>-828762695</v>
      </c>
      <c r="E32" s="54">
        <f t="shared" si="12"/>
        <v>-927755310</v>
      </c>
      <c r="F32" s="54">
        <f t="shared" si="12"/>
        <v>-54449176.892989077</v>
      </c>
      <c r="G32" s="54">
        <f t="shared" si="12"/>
        <v>-53986265.173823252</v>
      </c>
      <c r="H32" s="54">
        <f t="shared" si="12"/>
        <v>-53986265.173823252</v>
      </c>
      <c r="I32" s="54">
        <f>+I29-I31</f>
        <v>-624389436.76232004</v>
      </c>
      <c r="J32" s="54">
        <f t="shared" ref="J32:L32" si="13">+J29-J31</f>
        <v>-1137266</v>
      </c>
      <c r="K32" s="54">
        <f t="shared" si="13"/>
        <v>-1200953</v>
      </c>
      <c r="L32" s="54">
        <f t="shared" si="13"/>
        <v>-1270608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13390585</v>
      </c>
      <c r="D35" s="24">
        <v>19169840</v>
      </c>
      <c r="E35" s="24">
        <v>22685027</v>
      </c>
      <c r="F35" s="24">
        <v>1628078</v>
      </c>
      <c r="G35" s="24">
        <v>1673078</v>
      </c>
      <c r="H35" s="24">
        <v>1673078</v>
      </c>
      <c r="I35" s="24">
        <v>24213742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</v>
      </c>
      <c r="F36" s="56">
        <f t="shared" si="14"/>
        <v>1.9232291739160694</v>
      </c>
      <c r="G36" s="56">
        <f t="shared" si="14"/>
        <v>2.5665741980808701</v>
      </c>
      <c r="H36" s="56">
        <f t="shared" si="14"/>
        <v>2.5665741980808701</v>
      </c>
      <c r="I36" s="56">
        <f>IF(ISERROR(I74/I73),0,(I74/I73))</f>
        <v>2.0251843865223305</v>
      </c>
      <c r="J36" s="56">
        <f t="shared" ref="J36:L36" si="15">IF(ISERROR(J74/J73),0,(J74/J73))</f>
        <v>3.5670536320524344</v>
      </c>
      <c r="K36" s="56">
        <f t="shared" si="15"/>
        <v>3.7128003293410501</v>
      </c>
      <c r="L36" s="56">
        <f t="shared" si="15"/>
        <v>3.8377754953878727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509967</v>
      </c>
      <c r="D73" s="24">
        <v>11663548</v>
      </c>
      <c r="E73" s="24">
        <v>924511</v>
      </c>
      <c r="F73" s="24">
        <v>1436900</v>
      </c>
      <c r="G73" s="24">
        <v>942302</v>
      </c>
      <c r="H73" s="24">
        <v>942302</v>
      </c>
      <c r="I73" s="24">
        <v>855133</v>
      </c>
      <c r="J73" s="24">
        <v>755537</v>
      </c>
      <c r="K73" s="24">
        <v>784597</v>
      </c>
      <c r="L73" s="24">
        <v>823698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0</v>
      </c>
      <c r="F74" s="24">
        <v>2763488</v>
      </c>
      <c r="G74" s="24">
        <v>2418488</v>
      </c>
      <c r="H74" s="24">
        <v>2418488</v>
      </c>
      <c r="I74" s="24">
        <v>1731802</v>
      </c>
      <c r="J74" s="24">
        <v>2695041</v>
      </c>
      <c r="K74" s="24">
        <v>2913052</v>
      </c>
      <c r="L74" s="24">
        <v>3161168</v>
      </c>
    </row>
    <row r="75" spans="1:12" ht="13.5" hidden="1" x14ac:dyDescent="0.25">
      <c r="A75" s="50" t="s">
        <v>60</v>
      </c>
      <c r="B75" s="50" t="s">
        <v>19</v>
      </c>
      <c r="C75" s="24">
        <v>110076783</v>
      </c>
      <c r="D75" s="24">
        <v>297405343</v>
      </c>
      <c r="E75" s="24">
        <v>199122393</v>
      </c>
      <c r="F75" s="24">
        <v>52823274</v>
      </c>
      <c r="G75" s="24">
        <v>170661775</v>
      </c>
      <c r="H75" s="24">
        <v>170661775</v>
      </c>
      <c r="I75" s="24">
        <v>19538004</v>
      </c>
      <c r="J75" s="24">
        <v>294701262</v>
      </c>
      <c r="K75" s="24">
        <v>207718806</v>
      </c>
      <c r="L75" s="24">
        <v>215445069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2027301451</v>
      </c>
      <c r="D5" s="20">
        <v>2249245661</v>
      </c>
      <c r="E5" s="21">
        <v>1832392734</v>
      </c>
      <c r="F5" s="22">
        <v>195191728</v>
      </c>
      <c r="G5" s="20">
        <v>72998534</v>
      </c>
      <c r="H5" s="23">
        <v>72998534</v>
      </c>
      <c r="I5" s="24">
        <v>2147466951</v>
      </c>
      <c r="J5" s="22">
        <v>-267428232</v>
      </c>
      <c r="K5" s="20">
        <v>-647749820</v>
      </c>
      <c r="L5" s="23">
        <v>-913233184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-2222703325</v>
      </c>
      <c r="D6" s="20">
        <f t="shared" si="0"/>
        <v>-2024324405</v>
      </c>
      <c r="E6" s="23">
        <f t="shared" si="0"/>
        <v>-1727619471</v>
      </c>
      <c r="F6" s="22">
        <f t="shared" si="0"/>
        <v>2500000</v>
      </c>
      <c r="G6" s="20">
        <f t="shared" si="0"/>
        <v>449894774</v>
      </c>
      <c r="H6" s="23">
        <f t="shared" si="0"/>
        <v>449894774</v>
      </c>
      <c r="I6" s="25">
        <f>+I75-I5</f>
        <v>-1993862529</v>
      </c>
      <c r="J6" s="22">
        <f t="shared" ref="J6:L6" si="1">+J75-J5</f>
        <v>0</v>
      </c>
      <c r="K6" s="20">
        <f t="shared" si="1"/>
        <v>162621722</v>
      </c>
      <c r="L6" s="23">
        <f t="shared" si="1"/>
        <v>429133591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-195401874</v>
      </c>
      <c r="D8" s="30">
        <f t="shared" si="2"/>
        <v>224921256</v>
      </c>
      <c r="E8" s="31">
        <f t="shared" si="2"/>
        <v>104773263</v>
      </c>
      <c r="F8" s="32">
        <f t="shared" si="2"/>
        <v>197691728</v>
      </c>
      <c r="G8" s="30">
        <f t="shared" si="2"/>
        <v>522893308</v>
      </c>
      <c r="H8" s="31">
        <f t="shared" si="2"/>
        <v>522893308</v>
      </c>
      <c r="I8" s="33">
        <f>SUM(I5:I7)</f>
        <v>153604422</v>
      </c>
      <c r="J8" s="32">
        <f t="shared" ref="J8:L8" si="3">SUM(J5:J7)</f>
        <v>-267428232</v>
      </c>
      <c r="K8" s="30">
        <f t="shared" si="3"/>
        <v>-485128098</v>
      </c>
      <c r="L8" s="31">
        <f t="shared" si="3"/>
        <v>-484099593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42709418</v>
      </c>
      <c r="D11" s="20">
        <v>23273212</v>
      </c>
      <c r="E11" s="23">
        <v>56274734</v>
      </c>
      <c r="F11" s="26">
        <v>93815683</v>
      </c>
      <c r="G11" s="20">
        <v>73142683</v>
      </c>
      <c r="H11" s="23">
        <v>73142683</v>
      </c>
      <c r="I11" s="27">
        <v>115209039</v>
      </c>
      <c r="J11" s="26">
        <v>42907407</v>
      </c>
      <c r="K11" s="20">
        <v>50785223</v>
      </c>
      <c r="L11" s="23">
        <v>239340000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-182654102</v>
      </c>
      <c r="D13" s="20">
        <v>-206253939</v>
      </c>
      <c r="E13" s="23">
        <v>-301866138</v>
      </c>
      <c r="F13" s="26">
        <v>-195040276</v>
      </c>
      <c r="G13" s="20">
        <v>-195040276</v>
      </c>
      <c r="H13" s="23">
        <v>-195040276</v>
      </c>
      <c r="I13" s="27">
        <v>-180290611</v>
      </c>
      <c r="J13" s="26">
        <v>-195040276</v>
      </c>
      <c r="K13" s="20">
        <v>-196990679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353803966.53700376</v>
      </c>
      <c r="D14" s="20">
        <f t="shared" si="4"/>
        <v>1527926820.8713553</v>
      </c>
      <c r="E14" s="23">
        <f t="shared" si="4"/>
        <v>2460872871.0920963</v>
      </c>
      <c r="F14" s="26">
        <f t="shared" si="4"/>
        <v>-532554679.26387084</v>
      </c>
      <c r="G14" s="20">
        <f t="shared" si="4"/>
        <v>27853487.905222237</v>
      </c>
      <c r="H14" s="23">
        <f t="shared" si="4"/>
        <v>27853487.905222237</v>
      </c>
      <c r="I14" s="27">
        <f>-I32</f>
        <v>1843034560.9833395</v>
      </c>
      <c r="J14" s="26">
        <f t="shared" ref="J14:L14" si="5">-J32</f>
        <v>2141725939.5536928</v>
      </c>
      <c r="K14" s="20">
        <f t="shared" si="5"/>
        <v>2469964732.4830041</v>
      </c>
      <c r="L14" s="23">
        <f t="shared" si="5"/>
        <v>78763615.143206358</v>
      </c>
    </row>
    <row r="15" spans="1:12" ht="13.5" x14ac:dyDescent="0.25">
      <c r="A15" s="18" t="s">
        <v>32</v>
      </c>
      <c r="B15" s="19" t="s">
        <v>19</v>
      </c>
      <c r="C15" s="35">
        <v>533021459</v>
      </c>
      <c r="D15" s="35">
        <v>563481572</v>
      </c>
      <c r="E15" s="36">
        <v>554291304</v>
      </c>
      <c r="F15" s="39">
        <v>572370777</v>
      </c>
      <c r="G15" s="35">
        <v>572370777</v>
      </c>
      <c r="H15" s="36">
        <v>572370777</v>
      </c>
      <c r="I15" s="38">
        <v>554500647</v>
      </c>
      <c r="J15" s="39">
        <v>587370777</v>
      </c>
      <c r="K15" s="35">
        <v>593464485</v>
      </c>
      <c r="L15" s="36">
        <v>-22000000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746880741.53700376</v>
      </c>
      <c r="D18" s="30">
        <f t="shared" si="6"/>
        <v>1908427665.8713553</v>
      </c>
      <c r="E18" s="31">
        <f t="shared" si="6"/>
        <v>2769572771.0920963</v>
      </c>
      <c r="F18" s="32">
        <f t="shared" si="6"/>
        <v>-61408495.263870835</v>
      </c>
      <c r="G18" s="30">
        <f t="shared" si="6"/>
        <v>478326671.90522224</v>
      </c>
      <c r="H18" s="31">
        <f t="shared" si="6"/>
        <v>478326671.90522224</v>
      </c>
      <c r="I18" s="33">
        <f>SUM(I11:I17)</f>
        <v>2332453635.9833393</v>
      </c>
      <c r="J18" s="32">
        <f t="shared" ref="J18:L18" si="7">SUM(J11:J17)</f>
        <v>2576963847.5536928</v>
      </c>
      <c r="K18" s="30">
        <f t="shared" si="7"/>
        <v>2917223761.4830041</v>
      </c>
      <c r="L18" s="31">
        <f t="shared" si="7"/>
        <v>296103615.14320636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-942282615.53700376</v>
      </c>
      <c r="D19" s="42">
        <f t="shared" si="8"/>
        <v>-1683506409.8713553</v>
      </c>
      <c r="E19" s="43">
        <f t="shared" si="8"/>
        <v>-2664799508.0920963</v>
      </c>
      <c r="F19" s="44">
        <f t="shared" si="8"/>
        <v>259100223.26387084</v>
      </c>
      <c r="G19" s="42">
        <f t="shared" si="8"/>
        <v>44566636.094777763</v>
      </c>
      <c r="H19" s="45">
        <f t="shared" si="8"/>
        <v>44566636.094777763</v>
      </c>
      <c r="I19" s="46">
        <f>+I8-I18</f>
        <v>-2178849213.9833393</v>
      </c>
      <c r="J19" s="47">
        <f t="shared" ref="J19:L19" si="9">+J8-J18</f>
        <v>-2844392079.5536928</v>
      </c>
      <c r="K19" s="42">
        <f t="shared" si="9"/>
        <v>-3402351859.4830041</v>
      </c>
      <c r="L19" s="43">
        <f t="shared" si="9"/>
        <v>-780203208.14320636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-942282615.53700376</v>
      </c>
      <c r="D21" s="42">
        <f t="shared" ref="D21:L21" si="10">+D19-D20</f>
        <v>-1683506409.8713553</v>
      </c>
      <c r="E21" s="43">
        <f t="shared" si="10"/>
        <v>-2664799508.0920963</v>
      </c>
      <c r="F21" s="44">
        <f t="shared" si="10"/>
        <v>259100223.26387084</v>
      </c>
      <c r="G21" s="42">
        <f t="shared" si="10"/>
        <v>44566636.094777763</v>
      </c>
      <c r="H21" s="45">
        <f t="shared" si="10"/>
        <v>44566636.094777763</v>
      </c>
      <c r="I21" s="46">
        <f t="shared" si="10"/>
        <v>-2178849213.9833393</v>
      </c>
      <c r="J21" s="47">
        <f t="shared" si="10"/>
        <v>-2844392079.5536928</v>
      </c>
      <c r="K21" s="42">
        <f t="shared" si="10"/>
        <v>-3402351859.4830041</v>
      </c>
      <c r="L21" s="43">
        <f t="shared" si="10"/>
        <v>-780203208.14320636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1285382633.4629962</v>
      </c>
      <c r="D29" s="24">
        <f t="shared" ref="D29:L29" si="11">D35*D36</f>
        <v>1113964370.1286447</v>
      </c>
      <c r="E29" s="24">
        <f t="shared" si="11"/>
        <v>909381448.90790379</v>
      </c>
      <c r="F29" s="24">
        <f t="shared" si="11"/>
        <v>2125845.2638708549</v>
      </c>
      <c r="G29" s="24">
        <f t="shared" si="11"/>
        <v>446933619.09477776</v>
      </c>
      <c r="H29" s="24">
        <f t="shared" si="11"/>
        <v>446933619.09477776</v>
      </c>
      <c r="I29" s="24">
        <f t="shared" si="11"/>
        <v>1445438870.0166605</v>
      </c>
      <c r="J29" s="24">
        <f t="shared" si="11"/>
        <v>587684662.44630706</v>
      </c>
      <c r="K29" s="24">
        <f t="shared" si="11"/>
        <v>541834499.51699591</v>
      </c>
      <c r="L29" s="24">
        <f t="shared" si="11"/>
        <v>344779644.85679364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1639186600</v>
      </c>
      <c r="D31" s="24">
        <v>2641891191</v>
      </c>
      <c r="E31" s="24">
        <v>3370254320</v>
      </c>
      <c r="F31" s="24">
        <v>-530428834</v>
      </c>
      <c r="G31" s="24">
        <v>474787107</v>
      </c>
      <c r="H31" s="24">
        <v>474787107</v>
      </c>
      <c r="I31" s="24">
        <v>3288473431</v>
      </c>
      <c r="J31" s="24">
        <v>2729410602</v>
      </c>
      <c r="K31" s="24">
        <v>3011799232</v>
      </c>
      <c r="L31" s="24">
        <v>423543260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-353803966.53700376</v>
      </c>
      <c r="D32" s="54">
        <f t="shared" si="12"/>
        <v>-1527926820.8713553</v>
      </c>
      <c r="E32" s="54">
        <f t="shared" si="12"/>
        <v>-2460872871.0920963</v>
      </c>
      <c r="F32" s="54">
        <f t="shared" si="12"/>
        <v>532554679.26387084</v>
      </c>
      <c r="G32" s="54">
        <f t="shared" si="12"/>
        <v>-27853487.905222237</v>
      </c>
      <c r="H32" s="54">
        <f t="shared" si="12"/>
        <v>-27853487.905222237</v>
      </c>
      <c r="I32" s="54">
        <f>+I29-I31</f>
        <v>-1843034560.9833395</v>
      </c>
      <c r="J32" s="54">
        <f t="shared" ref="J32:L32" si="13">+J29-J31</f>
        <v>-2141725939.5536928</v>
      </c>
      <c r="K32" s="54">
        <f t="shared" si="13"/>
        <v>-2469964732.4830041</v>
      </c>
      <c r="L32" s="54">
        <f t="shared" si="13"/>
        <v>-78763615.143206358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584742430</v>
      </c>
      <c r="D35" s="24">
        <v>484514698</v>
      </c>
      <c r="E35" s="24">
        <v>475604650</v>
      </c>
      <c r="F35" s="24">
        <v>2599378</v>
      </c>
      <c r="G35" s="24">
        <v>728161897</v>
      </c>
      <c r="H35" s="24">
        <v>728161897</v>
      </c>
      <c r="I35" s="24">
        <v>909438997</v>
      </c>
      <c r="J35" s="24">
        <v>890256641</v>
      </c>
      <c r="K35" s="24">
        <v>755220944</v>
      </c>
      <c r="L35" s="24">
        <v>428422074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2.1982031190433644</v>
      </c>
      <c r="D36" s="56">
        <f t="shared" si="14"/>
        <v>2.2991343187872593</v>
      </c>
      <c r="E36" s="56">
        <f t="shared" si="14"/>
        <v>1.9120533176198</v>
      </c>
      <c r="F36" s="56">
        <f t="shared" si="14"/>
        <v>0.81782844352412565</v>
      </c>
      <c r="G36" s="56">
        <f t="shared" si="14"/>
        <v>0.61378330964051775</v>
      </c>
      <c r="H36" s="56">
        <f t="shared" si="14"/>
        <v>0.61378330964051775</v>
      </c>
      <c r="I36" s="56">
        <f>IF(ISERROR(I74/I73),0,(I74/I73))</f>
        <v>1.5893741908855712</v>
      </c>
      <c r="J36" s="56">
        <f t="shared" ref="J36:L36" si="15">IF(ISERROR(J74/J73),0,(J74/J73))</f>
        <v>0.66012949006050392</v>
      </c>
      <c r="K36" s="56">
        <f t="shared" si="15"/>
        <v>0.7174516329581504</v>
      </c>
      <c r="L36" s="56">
        <f t="shared" si="15"/>
        <v>0.80476629422412449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2279653076</v>
      </c>
      <c r="D73" s="24">
        <v>2416781685</v>
      </c>
      <c r="E73" s="24">
        <v>2478257816</v>
      </c>
      <c r="F73" s="24">
        <v>2965637114</v>
      </c>
      <c r="G73" s="24">
        <v>2727686222</v>
      </c>
      <c r="H73" s="24">
        <v>2727686222</v>
      </c>
      <c r="I73" s="24">
        <v>2616395994</v>
      </c>
      <c r="J73" s="24">
        <v>3024006773</v>
      </c>
      <c r="K73" s="24">
        <v>3159510364</v>
      </c>
      <c r="L73" s="24">
        <v>3304847846</v>
      </c>
    </row>
    <row r="74" spans="1:12" ht="13.5" hidden="1" x14ac:dyDescent="0.25">
      <c r="A74" s="50" t="s">
        <v>59</v>
      </c>
      <c r="B74" s="50" t="s">
        <v>19</v>
      </c>
      <c r="C74" s="24">
        <v>5011140502</v>
      </c>
      <c r="D74" s="24">
        <v>5556505713</v>
      </c>
      <c r="E74" s="24">
        <v>4738561079</v>
      </c>
      <c r="F74" s="24">
        <v>2425382385</v>
      </c>
      <c r="G74" s="24">
        <v>1674208277</v>
      </c>
      <c r="H74" s="24">
        <v>1674208277</v>
      </c>
      <c r="I74" s="24">
        <v>4158432266</v>
      </c>
      <c r="J74" s="24">
        <v>1996236049</v>
      </c>
      <c r="K74" s="24">
        <v>2266795870</v>
      </c>
      <c r="L74" s="24">
        <v>2659630154</v>
      </c>
    </row>
    <row r="75" spans="1:12" ht="13.5" hidden="1" x14ac:dyDescent="0.25">
      <c r="A75" s="50" t="s">
        <v>60</v>
      </c>
      <c r="B75" s="50" t="s">
        <v>19</v>
      </c>
      <c r="C75" s="24">
        <v>-195401874</v>
      </c>
      <c r="D75" s="24">
        <v>224921256</v>
      </c>
      <c r="E75" s="24">
        <v>104773263</v>
      </c>
      <c r="F75" s="24">
        <v>197691728</v>
      </c>
      <c r="G75" s="24">
        <v>522893308</v>
      </c>
      <c r="H75" s="24">
        <v>522893308</v>
      </c>
      <c r="I75" s="24">
        <v>153604422</v>
      </c>
      <c r="J75" s="24">
        <v>-267428232</v>
      </c>
      <c r="K75" s="24">
        <v>-485128098</v>
      </c>
      <c r="L75" s="24">
        <v>-484099593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320938453</v>
      </c>
      <c r="D5" s="20">
        <v>395490120</v>
      </c>
      <c r="E5" s="21">
        <v>415640165</v>
      </c>
      <c r="F5" s="22">
        <v>-326303039</v>
      </c>
      <c r="G5" s="20">
        <v>-360776923</v>
      </c>
      <c r="H5" s="23">
        <v>-360776923</v>
      </c>
      <c r="I5" s="24">
        <v>1075013564</v>
      </c>
      <c r="J5" s="22">
        <v>208415745</v>
      </c>
      <c r="K5" s="20">
        <v>-91309148</v>
      </c>
      <c r="L5" s="23">
        <v>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-298984510</v>
      </c>
      <c r="D6" s="20">
        <f t="shared" si="0"/>
        <v>-382607983</v>
      </c>
      <c r="E6" s="23">
        <f t="shared" si="0"/>
        <v>-389413177</v>
      </c>
      <c r="F6" s="22">
        <f t="shared" si="0"/>
        <v>111874518</v>
      </c>
      <c r="G6" s="20">
        <f t="shared" si="0"/>
        <v>95483832</v>
      </c>
      <c r="H6" s="23">
        <f t="shared" si="0"/>
        <v>95483832</v>
      </c>
      <c r="I6" s="25">
        <f>+I75-I5</f>
        <v>-1059139528</v>
      </c>
      <c r="J6" s="22">
        <f t="shared" ref="J6:L6" si="1">+J75-J5</f>
        <v>-204701887</v>
      </c>
      <c r="K6" s="20">
        <f t="shared" si="1"/>
        <v>-71848061</v>
      </c>
      <c r="L6" s="23">
        <f t="shared" si="1"/>
        <v>-175044096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21953943</v>
      </c>
      <c r="D8" s="30">
        <f t="shared" si="2"/>
        <v>12882137</v>
      </c>
      <c r="E8" s="31">
        <f t="shared" si="2"/>
        <v>26226988</v>
      </c>
      <c r="F8" s="32">
        <f t="shared" si="2"/>
        <v>-214428521</v>
      </c>
      <c r="G8" s="30">
        <f t="shared" si="2"/>
        <v>-265293091</v>
      </c>
      <c r="H8" s="31">
        <f t="shared" si="2"/>
        <v>-265293091</v>
      </c>
      <c r="I8" s="33">
        <f>SUM(I5:I7)</f>
        <v>15874036</v>
      </c>
      <c r="J8" s="32">
        <f t="shared" ref="J8:L8" si="3">SUM(J5:J7)</f>
        <v>3713858</v>
      </c>
      <c r="K8" s="30">
        <f t="shared" si="3"/>
        <v>-163157209</v>
      </c>
      <c r="L8" s="31">
        <f t="shared" si="3"/>
        <v>-175044096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36304772</v>
      </c>
      <c r="D11" s="20">
        <v>3710719</v>
      </c>
      <c r="E11" s="23">
        <v>356838</v>
      </c>
      <c r="F11" s="26">
        <v>79115961</v>
      </c>
      <c r="G11" s="20">
        <v>79115961</v>
      </c>
      <c r="H11" s="23">
        <v>79115961</v>
      </c>
      <c r="I11" s="27">
        <v>1672838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161131071</v>
      </c>
      <c r="D13" s="20">
        <v>119867954</v>
      </c>
      <c r="E13" s="23">
        <v>42344098</v>
      </c>
      <c r="F13" s="26">
        <v>0</v>
      </c>
      <c r="G13" s="20">
        <v>0</v>
      </c>
      <c r="H13" s="23">
        <v>0</v>
      </c>
      <c r="I13" s="27">
        <v>56759486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19005452.209284842</v>
      </c>
      <c r="D14" s="20">
        <f t="shared" si="4"/>
        <v>-32881846.536034763</v>
      </c>
      <c r="E14" s="23">
        <f t="shared" si="4"/>
        <v>255170713.15864471</v>
      </c>
      <c r="F14" s="26">
        <f t="shared" si="4"/>
        <v>-483576697.17672461</v>
      </c>
      <c r="G14" s="20">
        <f t="shared" si="4"/>
        <v>-541629505.28597021</v>
      </c>
      <c r="H14" s="23">
        <f t="shared" si="4"/>
        <v>-541629505.28597021</v>
      </c>
      <c r="I14" s="27">
        <f>-I32</f>
        <v>-2056927079.389122</v>
      </c>
      <c r="J14" s="26">
        <f t="shared" ref="J14:L14" si="5">-J32</f>
        <v>92613816</v>
      </c>
      <c r="K14" s="20">
        <f t="shared" si="5"/>
        <v>-11721859</v>
      </c>
      <c r="L14" s="23">
        <f t="shared" si="5"/>
        <v>0</v>
      </c>
    </row>
    <row r="15" spans="1:12" ht="13.5" x14ac:dyDescent="0.25">
      <c r="A15" s="18" t="s">
        <v>32</v>
      </c>
      <c r="B15" s="19" t="s">
        <v>19</v>
      </c>
      <c r="C15" s="35">
        <v>57979337</v>
      </c>
      <c r="D15" s="35">
        <v>63847982</v>
      </c>
      <c r="E15" s="36">
        <v>72109267</v>
      </c>
      <c r="F15" s="39">
        <v>0</v>
      </c>
      <c r="G15" s="35">
        <v>0</v>
      </c>
      <c r="H15" s="36">
        <v>0</v>
      </c>
      <c r="I15" s="38">
        <v>75210251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365468</v>
      </c>
      <c r="D17" s="20">
        <v>365468</v>
      </c>
      <c r="E17" s="23">
        <v>365468</v>
      </c>
      <c r="F17" s="26">
        <v>0</v>
      </c>
      <c r="G17" s="20">
        <v>0</v>
      </c>
      <c r="H17" s="23">
        <v>0</v>
      </c>
      <c r="I17" s="27">
        <v>365468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274786100.20928484</v>
      </c>
      <c r="D18" s="30">
        <f t="shared" si="6"/>
        <v>154910276.46396524</v>
      </c>
      <c r="E18" s="31">
        <f t="shared" si="6"/>
        <v>370346384.15864468</v>
      </c>
      <c r="F18" s="32">
        <f t="shared" si="6"/>
        <v>-404460736.17672461</v>
      </c>
      <c r="G18" s="30">
        <f t="shared" si="6"/>
        <v>-462513544.28597021</v>
      </c>
      <c r="H18" s="31">
        <f t="shared" si="6"/>
        <v>-462513544.28597021</v>
      </c>
      <c r="I18" s="33">
        <f>SUM(I11:I17)</f>
        <v>-1922919036.389122</v>
      </c>
      <c r="J18" s="32">
        <f t="shared" ref="J18:L18" si="7">SUM(J11:J17)</f>
        <v>92613816</v>
      </c>
      <c r="K18" s="30">
        <f t="shared" si="7"/>
        <v>-11721859</v>
      </c>
      <c r="L18" s="31">
        <f t="shared" si="7"/>
        <v>0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-252832157.20928484</v>
      </c>
      <c r="D19" s="42">
        <f t="shared" si="8"/>
        <v>-142028139.46396524</v>
      </c>
      <c r="E19" s="43">
        <f t="shared" si="8"/>
        <v>-344119396.15864468</v>
      </c>
      <c r="F19" s="44">
        <f t="shared" si="8"/>
        <v>190032215.17672461</v>
      </c>
      <c r="G19" s="42">
        <f t="shared" si="8"/>
        <v>197220453.28597021</v>
      </c>
      <c r="H19" s="45">
        <f t="shared" si="8"/>
        <v>197220453.28597021</v>
      </c>
      <c r="I19" s="46">
        <f>+I8-I18</f>
        <v>1938793072.389122</v>
      </c>
      <c r="J19" s="47">
        <f t="shared" ref="J19:L19" si="9">+J8-J18</f>
        <v>-88899958</v>
      </c>
      <c r="K19" s="42">
        <f t="shared" si="9"/>
        <v>-151435350</v>
      </c>
      <c r="L19" s="43">
        <f t="shared" si="9"/>
        <v>-175044096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-252832157.20928484</v>
      </c>
      <c r="D21" s="42">
        <f t="shared" ref="D21:L21" si="10">+D19-D20</f>
        <v>-142028139.46396524</v>
      </c>
      <c r="E21" s="43">
        <f t="shared" si="10"/>
        <v>-344119396.15864468</v>
      </c>
      <c r="F21" s="44">
        <f t="shared" si="10"/>
        <v>190032215.17672461</v>
      </c>
      <c r="G21" s="42">
        <f t="shared" si="10"/>
        <v>197220453.28597021</v>
      </c>
      <c r="H21" s="45">
        <f t="shared" si="10"/>
        <v>197220453.28597021</v>
      </c>
      <c r="I21" s="46">
        <f t="shared" si="10"/>
        <v>1938793072.389122</v>
      </c>
      <c r="J21" s="47">
        <f t="shared" si="10"/>
        <v>-88899958</v>
      </c>
      <c r="K21" s="42">
        <f t="shared" si="10"/>
        <v>-151435350</v>
      </c>
      <c r="L21" s="43">
        <f t="shared" si="10"/>
        <v>-175044096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322982398.79071516</v>
      </c>
      <c r="D29" s="24">
        <f t="shared" ref="D29:L29" si="11">D35*D36</f>
        <v>297107423.53603476</v>
      </c>
      <c r="E29" s="24">
        <f t="shared" si="11"/>
        <v>202501497.84135529</v>
      </c>
      <c r="F29" s="24">
        <f t="shared" si="11"/>
        <v>-12952113.823275406</v>
      </c>
      <c r="G29" s="24">
        <f t="shared" si="11"/>
        <v>-40237763.714029729</v>
      </c>
      <c r="H29" s="24">
        <f t="shared" si="11"/>
        <v>-40237763.714029729</v>
      </c>
      <c r="I29" s="24">
        <f t="shared" si="11"/>
        <v>2552560519.389122</v>
      </c>
      <c r="J29" s="24">
        <f t="shared" si="11"/>
        <v>0</v>
      </c>
      <c r="K29" s="24">
        <f t="shared" si="11"/>
        <v>0</v>
      </c>
      <c r="L29" s="24">
        <f t="shared" si="11"/>
        <v>0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341987851</v>
      </c>
      <c r="D31" s="24">
        <v>264225577</v>
      </c>
      <c r="E31" s="24">
        <v>457672211</v>
      </c>
      <c r="F31" s="24">
        <v>-496528811</v>
      </c>
      <c r="G31" s="24">
        <v>-581867269</v>
      </c>
      <c r="H31" s="24">
        <v>-581867269</v>
      </c>
      <c r="I31" s="24">
        <v>495633440</v>
      </c>
      <c r="J31" s="24">
        <v>92613816</v>
      </c>
      <c r="K31" s="24">
        <v>-11721859</v>
      </c>
      <c r="L31" s="24">
        <v>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-19005452.209284842</v>
      </c>
      <c r="D32" s="54">
        <f t="shared" si="12"/>
        <v>32881846.536034763</v>
      </c>
      <c r="E32" s="54">
        <f t="shared" si="12"/>
        <v>-255170713.15864471</v>
      </c>
      <c r="F32" s="54">
        <f t="shared" si="12"/>
        <v>483576697.17672461</v>
      </c>
      <c r="G32" s="54">
        <f t="shared" si="12"/>
        <v>541629505.28597021</v>
      </c>
      <c r="H32" s="54">
        <f t="shared" si="12"/>
        <v>541629505.28597021</v>
      </c>
      <c r="I32" s="54">
        <f>+I29-I31</f>
        <v>2056927079.389122</v>
      </c>
      <c r="J32" s="54">
        <f t="shared" ref="J32:L32" si="13">+J29-J31</f>
        <v>-92613816</v>
      </c>
      <c r="K32" s="54">
        <f t="shared" si="13"/>
        <v>11721859</v>
      </c>
      <c r="L32" s="54">
        <f t="shared" si="13"/>
        <v>0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232628857</v>
      </c>
      <c r="D35" s="24">
        <v>102968915</v>
      </c>
      <c r="E35" s="24">
        <v>101001436</v>
      </c>
      <c r="F35" s="24">
        <v>-136102560</v>
      </c>
      <c r="G35" s="24">
        <v>-136102560</v>
      </c>
      <c r="H35" s="24">
        <v>-136102560</v>
      </c>
      <c r="I35" s="24">
        <v>481687463</v>
      </c>
      <c r="J35" s="24">
        <v>0</v>
      </c>
      <c r="K35" s="24">
        <v>0</v>
      </c>
      <c r="L35" s="24">
        <v>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1.3884021224018444</v>
      </c>
      <c r="D36" s="56">
        <f t="shared" si="14"/>
        <v>2.885408897782741</v>
      </c>
      <c r="E36" s="56">
        <f t="shared" si="14"/>
        <v>2.0049368193275519</v>
      </c>
      <c r="F36" s="56">
        <f t="shared" si="14"/>
        <v>9.5164365925779842E-2</v>
      </c>
      <c r="G36" s="56">
        <f t="shared" si="14"/>
        <v>0.29564296008855184</v>
      </c>
      <c r="H36" s="56">
        <f t="shared" si="14"/>
        <v>0.29564296008855184</v>
      </c>
      <c r="I36" s="56">
        <f>IF(ISERROR(I74/I73),0,(I74/I73))</f>
        <v>5.2992048069748536</v>
      </c>
      <c r="J36" s="56">
        <f t="shared" ref="J36:L36" si="15">IF(ISERROR(J74/J73),0,(J74/J73))</f>
        <v>0.34982563218276364</v>
      </c>
      <c r="K36" s="56">
        <f t="shared" si="15"/>
        <v>0</v>
      </c>
      <c r="L36" s="56">
        <f t="shared" si="15"/>
        <v>0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365468</v>
      </c>
      <c r="D62" s="24">
        <v>365468</v>
      </c>
      <c r="E62" s="24">
        <v>365468</v>
      </c>
      <c r="F62" s="24">
        <v>0</v>
      </c>
      <c r="G62" s="24">
        <v>0</v>
      </c>
      <c r="H62" s="24">
        <v>0</v>
      </c>
      <c r="I62" s="24">
        <v>365468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365468</v>
      </c>
      <c r="D67" s="54">
        <f t="shared" ref="D67:L67" si="18">SUM(D54:D66)</f>
        <v>365468</v>
      </c>
      <c r="E67" s="54">
        <f t="shared" si="18"/>
        <v>365468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365468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282799415</v>
      </c>
      <c r="D73" s="24">
        <v>240993432</v>
      </c>
      <c r="E73" s="24">
        <v>406860342</v>
      </c>
      <c r="F73" s="24">
        <v>314598660</v>
      </c>
      <c r="G73" s="24">
        <v>273313310</v>
      </c>
      <c r="H73" s="24">
        <v>273313310</v>
      </c>
      <c r="I73" s="24">
        <v>250721012</v>
      </c>
      <c r="J73" s="24">
        <v>301417147</v>
      </c>
      <c r="K73" s="24">
        <v>309643930</v>
      </c>
      <c r="L73" s="24">
        <v>321746313</v>
      </c>
    </row>
    <row r="74" spans="1:12" ht="13.5" hidden="1" x14ac:dyDescent="0.25">
      <c r="A74" s="50" t="s">
        <v>59</v>
      </c>
      <c r="B74" s="50" t="s">
        <v>19</v>
      </c>
      <c r="C74" s="24">
        <v>392639308</v>
      </c>
      <c r="D74" s="24">
        <v>695364593</v>
      </c>
      <c r="E74" s="24">
        <v>815729280</v>
      </c>
      <c r="F74" s="24">
        <v>29938582</v>
      </c>
      <c r="G74" s="24">
        <v>80803156</v>
      </c>
      <c r="H74" s="24">
        <v>80803156</v>
      </c>
      <c r="I74" s="24">
        <v>1328621992</v>
      </c>
      <c r="J74" s="24">
        <v>105443444</v>
      </c>
      <c r="K74" s="24">
        <v>0</v>
      </c>
      <c r="L74" s="24">
        <v>0</v>
      </c>
    </row>
    <row r="75" spans="1:12" ht="13.5" hidden="1" x14ac:dyDescent="0.25">
      <c r="A75" s="50" t="s">
        <v>60</v>
      </c>
      <c r="B75" s="50" t="s">
        <v>19</v>
      </c>
      <c r="C75" s="24">
        <v>21953943</v>
      </c>
      <c r="D75" s="24">
        <v>12882137</v>
      </c>
      <c r="E75" s="24">
        <v>26226988</v>
      </c>
      <c r="F75" s="24">
        <v>-214428521</v>
      </c>
      <c r="G75" s="24">
        <v>-265293091</v>
      </c>
      <c r="H75" s="24">
        <v>-265293091</v>
      </c>
      <c r="I75" s="24">
        <v>15874036</v>
      </c>
      <c r="J75" s="24">
        <v>3713858</v>
      </c>
      <c r="K75" s="24">
        <v>-163157209</v>
      </c>
      <c r="L75" s="24">
        <v>-175044096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201039752</v>
      </c>
      <c r="D5" s="20">
        <v>158484681</v>
      </c>
      <c r="E5" s="21">
        <v>-1784387494</v>
      </c>
      <c r="F5" s="22">
        <v>401185336</v>
      </c>
      <c r="G5" s="20">
        <v>205508017</v>
      </c>
      <c r="H5" s="23">
        <v>205508017</v>
      </c>
      <c r="I5" s="24">
        <v>328399849</v>
      </c>
      <c r="J5" s="22">
        <v>237737839</v>
      </c>
      <c r="K5" s="20">
        <v>155394484</v>
      </c>
      <c r="L5" s="23">
        <v>-15746824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126436430</v>
      </c>
      <c r="D6" s="20">
        <f t="shared" si="0"/>
        <v>168297025</v>
      </c>
      <c r="E6" s="23">
        <f t="shared" si="0"/>
        <v>1874801496</v>
      </c>
      <c r="F6" s="22">
        <f t="shared" si="0"/>
        <v>46044996</v>
      </c>
      <c r="G6" s="20">
        <f t="shared" si="0"/>
        <v>125393996</v>
      </c>
      <c r="H6" s="23">
        <f t="shared" si="0"/>
        <v>125393996</v>
      </c>
      <c r="I6" s="25">
        <f>+I75-I5</f>
        <v>-261348784</v>
      </c>
      <c r="J6" s="22">
        <f t="shared" ref="J6:L6" si="1">+J75-J5</f>
        <v>50914425</v>
      </c>
      <c r="K6" s="20">
        <f t="shared" si="1"/>
        <v>11663578</v>
      </c>
      <c r="L6" s="23">
        <f t="shared" si="1"/>
        <v>11976032</v>
      </c>
    </row>
    <row r="7" spans="1:12" ht="13.5" x14ac:dyDescent="0.25">
      <c r="A7" s="18" t="s">
        <v>23</v>
      </c>
      <c r="B7" s="19" t="s">
        <v>21</v>
      </c>
      <c r="C7" s="20">
        <v>219246</v>
      </c>
      <c r="D7" s="20">
        <v>41132</v>
      </c>
      <c r="E7" s="23">
        <v>78975025</v>
      </c>
      <c r="F7" s="26">
        <v>37743489</v>
      </c>
      <c r="G7" s="20">
        <v>38975025</v>
      </c>
      <c r="H7" s="23">
        <v>38975025</v>
      </c>
      <c r="I7" s="27">
        <v>85162583</v>
      </c>
      <c r="J7" s="26">
        <v>78975025</v>
      </c>
      <c r="K7" s="20">
        <v>78975025</v>
      </c>
      <c r="L7" s="23">
        <v>78975025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327695428</v>
      </c>
      <c r="D8" s="30">
        <f t="shared" si="2"/>
        <v>326822838</v>
      </c>
      <c r="E8" s="31">
        <f t="shared" si="2"/>
        <v>169389027</v>
      </c>
      <c r="F8" s="32">
        <f t="shared" si="2"/>
        <v>484973821</v>
      </c>
      <c r="G8" s="30">
        <f t="shared" si="2"/>
        <v>369877038</v>
      </c>
      <c r="H8" s="31">
        <f t="shared" si="2"/>
        <v>369877038</v>
      </c>
      <c r="I8" s="33">
        <f>SUM(I5:I7)</f>
        <v>152213648</v>
      </c>
      <c r="J8" s="32">
        <f t="shared" ref="J8:L8" si="3">SUM(J5:J7)</f>
        <v>367627289</v>
      </c>
      <c r="K8" s="30">
        <f t="shared" si="3"/>
        <v>246033087</v>
      </c>
      <c r="L8" s="31">
        <f t="shared" si="3"/>
        <v>75204233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36404677</v>
      </c>
      <c r="D11" s="20">
        <v>38082096</v>
      </c>
      <c r="E11" s="23">
        <v>10304660</v>
      </c>
      <c r="F11" s="26">
        <v>-7</v>
      </c>
      <c r="G11" s="20">
        <v>10304654</v>
      </c>
      <c r="H11" s="23">
        <v>10304654</v>
      </c>
      <c r="I11" s="27">
        <v>125245659</v>
      </c>
      <c r="J11" s="26">
        <v>10304654</v>
      </c>
      <c r="K11" s="20">
        <v>10304654</v>
      </c>
      <c r="L11" s="23">
        <v>10304654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213974654</v>
      </c>
      <c r="D13" s="20">
        <v>-53419493</v>
      </c>
      <c r="E13" s="23">
        <v>-70632630</v>
      </c>
      <c r="F13" s="26">
        <v>-53419493</v>
      </c>
      <c r="G13" s="20">
        <v>-138329068</v>
      </c>
      <c r="H13" s="23">
        <v>-138329068</v>
      </c>
      <c r="I13" s="27">
        <v>-157815071</v>
      </c>
      <c r="J13" s="26">
        <v>-138329068</v>
      </c>
      <c r="K13" s="20">
        <v>-138329068</v>
      </c>
      <c r="L13" s="23">
        <v>-138329068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1083985672</v>
      </c>
      <c r="D14" s="20">
        <f t="shared" si="4"/>
        <v>8724367.603341341</v>
      </c>
      <c r="E14" s="23">
        <f t="shared" si="4"/>
        <v>500128432.80050957</v>
      </c>
      <c r="F14" s="26">
        <f t="shared" si="4"/>
        <v>-141434491.04147863</v>
      </c>
      <c r="G14" s="20">
        <f t="shared" si="4"/>
        <v>698604639.40723801</v>
      </c>
      <c r="H14" s="23">
        <f t="shared" si="4"/>
        <v>698604639.40723801</v>
      </c>
      <c r="I14" s="27">
        <f>-I32</f>
        <v>328476314.13896537</v>
      </c>
      <c r="J14" s="26">
        <f t="shared" ref="J14:L14" si="5">-J32</f>
        <v>-181923669.55881441</v>
      </c>
      <c r="K14" s="20">
        <f t="shared" si="5"/>
        <v>-322264478.76523793</v>
      </c>
      <c r="L14" s="23">
        <f t="shared" si="5"/>
        <v>-457110689.33075285</v>
      </c>
    </row>
    <row r="15" spans="1:12" ht="13.5" x14ac:dyDescent="0.25">
      <c r="A15" s="18" t="s">
        <v>32</v>
      </c>
      <c r="B15" s="19" t="s">
        <v>19</v>
      </c>
      <c r="C15" s="35">
        <v>33536405</v>
      </c>
      <c r="D15" s="35">
        <v>48319422</v>
      </c>
      <c r="E15" s="36">
        <v>15144728</v>
      </c>
      <c r="F15" s="39">
        <v>16119531</v>
      </c>
      <c r="G15" s="35">
        <v>15144727</v>
      </c>
      <c r="H15" s="36">
        <v>15144727</v>
      </c>
      <c r="I15" s="38">
        <v>15144727</v>
      </c>
      <c r="J15" s="39">
        <v>15144727</v>
      </c>
      <c r="K15" s="35">
        <v>15144727</v>
      </c>
      <c r="L15" s="36">
        <v>15144727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16287304</v>
      </c>
      <c r="D17" s="20">
        <v>16287303</v>
      </c>
      <c r="E17" s="23">
        <v>16287304</v>
      </c>
      <c r="F17" s="26">
        <v>16287303</v>
      </c>
      <c r="G17" s="20">
        <v>16287303</v>
      </c>
      <c r="H17" s="23">
        <v>16287303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1384188712</v>
      </c>
      <c r="D18" s="30">
        <f t="shared" si="6"/>
        <v>57993695.603341341</v>
      </c>
      <c r="E18" s="31">
        <f t="shared" si="6"/>
        <v>471232494.80050957</v>
      </c>
      <c r="F18" s="32">
        <f t="shared" si="6"/>
        <v>-162447157.04147863</v>
      </c>
      <c r="G18" s="30">
        <f t="shared" si="6"/>
        <v>602012255.40723801</v>
      </c>
      <c r="H18" s="31">
        <f t="shared" si="6"/>
        <v>602012255.40723801</v>
      </c>
      <c r="I18" s="33">
        <f>SUM(I11:I17)</f>
        <v>311051629.13896537</v>
      </c>
      <c r="J18" s="32">
        <f t="shared" ref="J18:L18" si="7">SUM(J11:J17)</f>
        <v>-294803356.55881441</v>
      </c>
      <c r="K18" s="30">
        <f t="shared" si="7"/>
        <v>-435144165.76523793</v>
      </c>
      <c r="L18" s="31">
        <f t="shared" si="7"/>
        <v>-569990376.33075285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-1056493284</v>
      </c>
      <c r="D19" s="42">
        <f t="shared" si="8"/>
        <v>268829142.39665866</v>
      </c>
      <c r="E19" s="43">
        <f t="shared" si="8"/>
        <v>-301843467.80050957</v>
      </c>
      <c r="F19" s="44">
        <f t="shared" si="8"/>
        <v>647420978.04147863</v>
      </c>
      <c r="G19" s="42">
        <f t="shared" si="8"/>
        <v>-232135217.40723801</v>
      </c>
      <c r="H19" s="45">
        <f t="shared" si="8"/>
        <v>-232135217.40723801</v>
      </c>
      <c r="I19" s="46">
        <f>+I8-I18</f>
        <v>-158837981.13896537</v>
      </c>
      <c r="J19" s="47">
        <f t="shared" ref="J19:L19" si="9">+J8-J18</f>
        <v>662430645.55881441</v>
      </c>
      <c r="K19" s="42">
        <f t="shared" si="9"/>
        <v>681177252.76523793</v>
      </c>
      <c r="L19" s="43">
        <f t="shared" si="9"/>
        <v>645194609.33075285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-1056493284</v>
      </c>
      <c r="D21" s="42">
        <f t="shared" ref="D21:L21" si="10">+D19-D20</f>
        <v>268829142.39665866</v>
      </c>
      <c r="E21" s="43">
        <f t="shared" si="10"/>
        <v>-301843467.80050957</v>
      </c>
      <c r="F21" s="44">
        <f t="shared" si="10"/>
        <v>647420978.04147863</v>
      </c>
      <c r="G21" s="42">
        <f t="shared" si="10"/>
        <v>-232135217.40723801</v>
      </c>
      <c r="H21" s="45">
        <f t="shared" si="10"/>
        <v>-232135217.40723801</v>
      </c>
      <c r="I21" s="46">
        <f t="shared" si="10"/>
        <v>-158837981.13896537</v>
      </c>
      <c r="J21" s="47">
        <f t="shared" si="10"/>
        <v>662430645.55881441</v>
      </c>
      <c r="K21" s="42">
        <f t="shared" si="10"/>
        <v>681177252.76523793</v>
      </c>
      <c r="L21" s="43">
        <f t="shared" si="10"/>
        <v>645194609.33075285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1219932005.3966587</v>
      </c>
      <c r="E29" s="24">
        <f t="shared" si="11"/>
        <v>798439767.19949043</v>
      </c>
      <c r="F29" s="24">
        <f t="shared" si="11"/>
        <v>923312936.04147863</v>
      </c>
      <c r="G29" s="24">
        <f t="shared" si="11"/>
        <v>601568560.59276199</v>
      </c>
      <c r="H29" s="24">
        <f t="shared" si="11"/>
        <v>601568560.59276199</v>
      </c>
      <c r="I29" s="24">
        <f t="shared" si="11"/>
        <v>1142326300.8610346</v>
      </c>
      <c r="J29" s="24">
        <f t="shared" si="11"/>
        <v>595141336.55881441</v>
      </c>
      <c r="K29" s="24">
        <f t="shared" si="11"/>
        <v>735932145.76523793</v>
      </c>
      <c r="L29" s="24">
        <f t="shared" si="11"/>
        <v>871228356.33075285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1083985672</v>
      </c>
      <c r="D31" s="24">
        <v>1228656373</v>
      </c>
      <c r="E31" s="24">
        <v>1298568200</v>
      </c>
      <c r="F31" s="24">
        <v>781878445</v>
      </c>
      <c r="G31" s="24">
        <v>1300173200</v>
      </c>
      <c r="H31" s="24">
        <v>1300173200</v>
      </c>
      <c r="I31" s="24">
        <v>1470802615</v>
      </c>
      <c r="J31" s="24">
        <v>413217667</v>
      </c>
      <c r="K31" s="24">
        <v>413667667</v>
      </c>
      <c r="L31" s="24">
        <v>414117667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-1083985672</v>
      </c>
      <c r="D32" s="54">
        <f t="shared" si="12"/>
        <v>-8724367.603341341</v>
      </c>
      <c r="E32" s="54">
        <f t="shared" si="12"/>
        <v>-500128432.80050957</v>
      </c>
      <c r="F32" s="54">
        <f t="shared" si="12"/>
        <v>141434491.04147863</v>
      </c>
      <c r="G32" s="54">
        <f t="shared" si="12"/>
        <v>-698604639.40723801</v>
      </c>
      <c r="H32" s="54">
        <f t="shared" si="12"/>
        <v>-698604639.40723801</v>
      </c>
      <c r="I32" s="54">
        <f>+I29-I31</f>
        <v>-328476314.13896537</v>
      </c>
      <c r="J32" s="54">
        <f t="shared" ref="J32:L32" si="13">+J29-J31</f>
        <v>181923669.55881441</v>
      </c>
      <c r="K32" s="54">
        <f t="shared" si="13"/>
        <v>322264478.76523793</v>
      </c>
      <c r="L32" s="54">
        <f t="shared" si="13"/>
        <v>457110689.33075285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1081537876</v>
      </c>
      <c r="D35" s="24">
        <v>1154747797</v>
      </c>
      <c r="E35" s="24">
        <v>732711141</v>
      </c>
      <c r="F35" s="24">
        <v>988146715</v>
      </c>
      <c r="G35" s="24">
        <v>585711141</v>
      </c>
      <c r="H35" s="24">
        <v>585711141</v>
      </c>
      <c r="I35" s="24">
        <v>1011802276</v>
      </c>
      <c r="J35" s="24">
        <v>754528993</v>
      </c>
      <c r="K35" s="24">
        <v>904673249</v>
      </c>
      <c r="L35" s="24">
        <v>1074432781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1.0564488701048014</v>
      </c>
      <c r="E36" s="56">
        <f t="shared" si="14"/>
        <v>1.0897060553901015</v>
      </c>
      <c r="F36" s="56">
        <f t="shared" si="14"/>
        <v>0.93438850934345175</v>
      </c>
      <c r="G36" s="56">
        <f t="shared" si="14"/>
        <v>1.0270737885669858</v>
      </c>
      <c r="H36" s="56">
        <f t="shared" si="14"/>
        <v>1.0270737885669858</v>
      </c>
      <c r="I36" s="56">
        <f>IF(ISERROR(I74/I73),0,(I74/I73))</f>
        <v>1.1290015133955229</v>
      </c>
      <c r="J36" s="56">
        <f t="shared" ref="J36:L36" si="15">IF(ISERROR(J74/J73),0,(J74/J73))</f>
        <v>0.78875873833891819</v>
      </c>
      <c r="K36" s="56">
        <f t="shared" si="15"/>
        <v>0.81347839850323456</v>
      </c>
      <c r="L36" s="56">
        <f t="shared" si="15"/>
        <v>0.81087283610230132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16287304</v>
      </c>
      <c r="D54" s="24">
        <v>16287303</v>
      </c>
      <c r="E54" s="24">
        <v>16287304</v>
      </c>
      <c r="F54" s="24">
        <v>16287303</v>
      </c>
      <c r="G54" s="24">
        <v>16287303</v>
      </c>
      <c r="H54" s="24">
        <v>16287303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16287304</v>
      </c>
      <c r="D67" s="54">
        <f t="shared" ref="D67:L67" si="18">SUM(D54:D66)</f>
        <v>16287303</v>
      </c>
      <c r="E67" s="54">
        <f t="shared" si="18"/>
        <v>16287304</v>
      </c>
      <c r="F67" s="54">
        <f t="shared" si="18"/>
        <v>16287303</v>
      </c>
      <c r="G67" s="54">
        <f t="shared" si="18"/>
        <v>16287303</v>
      </c>
      <c r="H67" s="54">
        <f t="shared" si="18"/>
        <v>16287303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1204595188</v>
      </c>
      <c r="D73" s="24">
        <v>1330872325</v>
      </c>
      <c r="E73" s="24">
        <v>1300587686</v>
      </c>
      <c r="F73" s="24">
        <v>1659718426</v>
      </c>
      <c r="G73" s="24">
        <v>1628687721</v>
      </c>
      <c r="H73" s="24">
        <v>1628687721</v>
      </c>
      <c r="I73" s="24">
        <v>1333199398</v>
      </c>
      <c r="J73" s="24">
        <v>1687859688</v>
      </c>
      <c r="K73" s="24">
        <v>1660292682</v>
      </c>
      <c r="L73" s="24">
        <v>1803567240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1405998564</v>
      </c>
      <c r="E74" s="24">
        <v>1417258277</v>
      </c>
      <c r="F74" s="24">
        <v>1550821826</v>
      </c>
      <c r="G74" s="24">
        <v>1672782468</v>
      </c>
      <c r="H74" s="24">
        <v>1672782468</v>
      </c>
      <c r="I74" s="24">
        <v>1505184138</v>
      </c>
      <c r="J74" s="24">
        <v>1331314078</v>
      </c>
      <c r="K74" s="24">
        <v>1350612232</v>
      </c>
      <c r="L74" s="24">
        <v>1462463683</v>
      </c>
    </row>
    <row r="75" spans="1:12" ht="13.5" hidden="1" x14ac:dyDescent="0.25">
      <c r="A75" s="50" t="s">
        <v>60</v>
      </c>
      <c r="B75" s="50" t="s">
        <v>19</v>
      </c>
      <c r="C75" s="24">
        <v>327476182</v>
      </c>
      <c r="D75" s="24">
        <v>326781706</v>
      </c>
      <c r="E75" s="24">
        <v>90414002</v>
      </c>
      <c r="F75" s="24">
        <v>447230332</v>
      </c>
      <c r="G75" s="24">
        <v>330902013</v>
      </c>
      <c r="H75" s="24">
        <v>330902013</v>
      </c>
      <c r="I75" s="24">
        <v>67051065</v>
      </c>
      <c r="J75" s="24">
        <v>288652264</v>
      </c>
      <c r="K75" s="24">
        <v>167058062</v>
      </c>
      <c r="L75" s="24">
        <v>-3770792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81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171116666</v>
      </c>
      <c r="D5" s="20">
        <v>549690704</v>
      </c>
      <c r="E5" s="21">
        <v>271879856</v>
      </c>
      <c r="F5" s="22">
        <v>36066075</v>
      </c>
      <c r="G5" s="20">
        <v>42934105</v>
      </c>
      <c r="H5" s="23">
        <v>42934105</v>
      </c>
      <c r="I5" s="24">
        <v>670070260</v>
      </c>
      <c r="J5" s="22">
        <v>30371565</v>
      </c>
      <c r="K5" s="20">
        <v>32639774</v>
      </c>
      <c r="L5" s="23">
        <v>37654736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-72131722</v>
      </c>
      <c r="D6" s="20">
        <f t="shared" si="0"/>
        <v>-446253277</v>
      </c>
      <c r="E6" s="23">
        <f t="shared" si="0"/>
        <v>-175097483</v>
      </c>
      <c r="F6" s="22">
        <f t="shared" si="0"/>
        <v>-195000</v>
      </c>
      <c r="G6" s="20">
        <f t="shared" si="0"/>
        <v>7097130</v>
      </c>
      <c r="H6" s="23">
        <f t="shared" si="0"/>
        <v>7097130</v>
      </c>
      <c r="I6" s="25">
        <f>+I75-I5</f>
        <v>-631642176</v>
      </c>
      <c r="J6" s="22">
        <f t="shared" ref="J6:L6" si="1">+J75-J5</f>
        <v>5055000</v>
      </c>
      <c r="K6" s="20">
        <f t="shared" si="1"/>
        <v>5287530</v>
      </c>
      <c r="L6" s="23">
        <f t="shared" si="1"/>
        <v>5530757</v>
      </c>
    </row>
    <row r="7" spans="1:12" ht="13.5" x14ac:dyDescent="0.25">
      <c r="A7" s="18" t="s">
        <v>23</v>
      </c>
      <c r="B7" s="19" t="s">
        <v>21</v>
      </c>
      <c r="C7" s="20">
        <v>120</v>
      </c>
      <c r="D7" s="20">
        <v>120</v>
      </c>
      <c r="E7" s="23">
        <v>120</v>
      </c>
      <c r="F7" s="26">
        <v>120</v>
      </c>
      <c r="G7" s="20">
        <v>0</v>
      </c>
      <c r="H7" s="23">
        <v>0</v>
      </c>
      <c r="I7" s="27">
        <v>120</v>
      </c>
      <c r="J7" s="26">
        <v>120</v>
      </c>
      <c r="K7" s="20">
        <v>120</v>
      </c>
      <c r="L7" s="23">
        <v>120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98985064</v>
      </c>
      <c r="D8" s="30">
        <f t="shared" si="2"/>
        <v>103437547</v>
      </c>
      <c r="E8" s="31">
        <f t="shared" si="2"/>
        <v>96782493</v>
      </c>
      <c r="F8" s="32">
        <f t="shared" si="2"/>
        <v>35871195</v>
      </c>
      <c r="G8" s="30">
        <f t="shared" si="2"/>
        <v>50031235</v>
      </c>
      <c r="H8" s="31">
        <f t="shared" si="2"/>
        <v>50031235</v>
      </c>
      <c r="I8" s="33">
        <f>SUM(I5:I7)</f>
        <v>38428204</v>
      </c>
      <c r="J8" s="32">
        <f t="shared" ref="J8:L8" si="3">SUM(J5:J7)</f>
        <v>35426685</v>
      </c>
      <c r="K8" s="30">
        <f t="shared" si="3"/>
        <v>37927424</v>
      </c>
      <c r="L8" s="31">
        <f t="shared" si="3"/>
        <v>43185613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65465</v>
      </c>
      <c r="D11" s="20">
        <v>65626</v>
      </c>
      <c r="E11" s="23">
        <v>3000</v>
      </c>
      <c r="F11" s="26">
        <v>0</v>
      </c>
      <c r="G11" s="20">
        <v>0</v>
      </c>
      <c r="H11" s="23">
        <v>0</v>
      </c>
      <c r="I11" s="27">
        <v>2998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-4278939</v>
      </c>
      <c r="D13" s="20">
        <v>-4107144</v>
      </c>
      <c r="E13" s="23">
        <v>-4668971</v>
      </c>
      <c r="F13" s="26">
        <v>0</v>
      </c>
      <c r="G13" s="20">
        <v>0</v>
      </c>
      <c r="H13" s="23">
        <v>0</v>
      </c>
      <c r="I13" s="27">
        <v>-3817715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-112282344.1600493</v>
      </c>
      <c r="D14" s="20">
        <f t="shared" si="4"/>
        <v>-894337723.39426434</v>
      </c>
      <c r="E14" s="23">
        <f t="shared" si="4"/>
        <v>-409063937.81843281</v>
      </c>
      <c r="F14" s="26">
        <f t="shared" si="4"/>
        <v>-1266653971.2257297</v>
      </c>
      <c r="G14" s="20">
        <f t="shared" si="4"/>
        <v>-1431315240.8097813</v>
      </c>
      <c r="H14" s="23">
        <f t="shared" si="4"/>
        <v>-1431315240.8097813</v>
      </c>
      <c r="I14" s="27">
        <f>-I32</f>
        <v>-1142376029.125206</v>
      </c>
      <c r="J14" s="26">
        <f t="shared" ref="J14:L14" si="5">-J32</f>
        <v>-84257915.687179491</v>
      </c>
      <c r="K14" s="20">
        <f t="shared" si="5"/>
        <v>-87567749.208867535</v>
      </c>
      <c r="L14" s="23">
        <f t="shared" si="5"/>
        <v>-89374468.961881042</v>
      </c>
    </row>
    <row r="15" spans="1:12" ht="13.5" x14ac:dyDescent="0.25">
      <c r="A15" s="18" t="s">
        <v>32</v>
      </c>
      <c r="B15" s="19" t="s">
        <v>19</v>
      </c>
      <c r="C15" s="35">
        <v>20332969</v>
      </c>
      <c r="D15" s="35">
        <v>19144986</v>
      </c>
      <c r="E15" s="36">
        <v>20496064</v>
      </c>
      <c r="F15" s="39">
        <v>19144986</v>
      </c>
      <c r="G15" s="35">
        <v>22545670</v>
      </c>
      <c r="H15" s="36">
        <v>22545670</v>
      </c>
      <c r="I15" s="38">
        <v>21446127</v>
      </c>
      <c r="J15" s="39">
        <v>20496064</v>
      </c>
      <c r="K15" s="35">
        <v>20496064</v>
      </c>
      <c r="L15" s="36">
        <v>20496064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1588167</v>
      </c>
      <c r="D17" s="20">
        <v>1588167</v>
      </c>
      <c r="E17" s="23">
        <v>1588167</v>
      </c>
      <c r="F17" s="26">
        <v>0</v>
      </c>
      <c r="G17" s="20">
        <v>0</v>
      </c>
      <c r="H17" s="23">
        <v>0</v>
      </c>
      <c r="I17" s="27">
        <v>1588167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-94574682.160049304</v>
      </c>
      <c r="D18" s="30">
        <f t="shared" si="6"/>
        <v>-877646088.39426434</v>
      </c>
      <c r="E18" s="31">
        <f t="shared" si="6"/>
        <v>-391645677.81843281</v>
      </c>
      <c r="F18" s="32">
        <f t="shared" si="6"/>
        <v>-1247508985.2257297</v>
      </c>
      <c r="G18" s="30">
        <f t="shared" si="6"/>
        <v>-1408769570.8097813</v>
      </c>
      <c r="H18" s="31">
        <f t="shared" si="6"/>
        <v>-1408769570.8097813</v>
      </c>
      <c r="I18" s="33">
        <f>SUM(I11:I17)</f>
        <v>-1123156452.125206</v>
      </c>
      <c r="J18" s="32">
        <f t="shared" ref="J18:L18" si="7">SUM(J11:J17)</f>
        <v>-63761851.687179491</v>
      </c>
      <c r="K18" s="30">
        <f t="shared" si="7"/>
        <v>-67071685.208867535</v>
      </c>
      <c r="L18" s="31">
        <f t="shared" si="7"/>
        <v>-68878404.961881042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193559746.16004932</v>
      </c>
      <c r="D19" s="42">
        <f t="shared" si="8"/>
        <v>981083635.39426434</v>
      </c>
      <c r="E19" s="43">
        <f t="shared" si="8"/>
        <v>488428170.81843281</v>
      </c>
      <c r="F19" s="44">
        <f t="shared" si="8"/>
        <v>1283380180.2257297</v>
      </c>
      <c r="G19" s="42">
        <f t="shared" si="8"/>
        <v>1458800805.8097813</v>
      </c>
      <c r="H19" s="45">
        <f t="shared" si="8"/>
        <v>1458800805.8097813</v>
      </c>
      <c r="I19" s="46">
        <f>+I8-I18</f>
        <v>1161584656.125206</v>
      </c>
      <c r="J19" s="47">
        <f t="shared" ref="J19:L19" si="9">+J8-J18</f>
        <v>99188536.687179491</v>
      </c>
      <c r="K19" s="42">
        <f t="shared" si="9"/>
        <v>104999109.20886753</v>
      </c>
      <c r="L19" s="43">
        <f t="shared" si="9"/>
        <v>112064017.96188104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193559746.16004932</v>
      </c>
      <c r="D21" s="42">
        <f t="shared" ref="D21:L21" si="10">+D19-D20</f>
        <v>981083635.39426434</v>
      </c>
      <c r="E21" s="43">
        <f t="shared" si="10"/>
        <v>488428170.81843281</v>
      </c>
      <c r="F21" s="44">
        <f t="shared" si="10"/>
        <v>1283380180.2257297</v>
      </c>
      <c r="G21" s="42">
        <f t="shared" si="10"/>
        <v>1458800805.8097813</v>
      </c>
      <c r="H21" s="45">
        <f t="shared" si="10"/>
        <v>1458800805.8097813</v>
      </c>
      <c r="I21" s="46">
        <f t="shared" si="10"/>
        <v>1161584656.125206</v>
      </c>
      <c r="J21" s="47">
        <f t="shared" si="10"/>
        <v>99188536.687179491</v>
      </c>
      <c r="K21" s="42">
        <f t="shared" si="10"/>
        <v>104999109.20886753</v>
      </c>
      <c r="L21" s="43">
        <f t="shared" si="10"/>
        <v>112064017.96188104</v>
      </c>
    </row>
    <row r="22" spans="1:12" ht="13.5" x14ac:dyDescent="0.25">
      <c r="A22" s="49" t="s">
        <v>83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125611587.1600493</v>
      </c>
      <c r="D29" s="24">
        <f t="shared" ref="D29:L29" si="11">D35*D36</f>
        <v>904856050.39426434</v>
      </c>
      <c r="E29" s="24">
        <f t="shared" si="11"/>
        <v>432802962.81843281</v>
      </c>
      <c r="F29" s="24">
        <f t="shared" si="11"/>
        <v>1277841808.2257297</v>
      </c>
      <c r="G29" s="24">
        <f t="shared" si="11"/>
        <v>1437386714.8097813</v>
      </c>
      <c r="H29" s="24">
        <f t="shared" si="11"/>
        <v>1437386714.8097813</v>
      </c>
      <c r="I29" s="24">
        <f t="shared" si="11"/>
        <v>1144819527.125206</v>
      </c>
      <c r="J29" s="24">
        <f t="shared" si="11"/>
        <v>87731274.687179491</v>
      </c>
      <c r="K29" s="24">
        <f t="shared" si="11"/>
        <v>90824277.208867535</v>
      </c>
      <c r="L29" s="24">
        <f t="shared" si="11"/>
        <v>92630996.961881042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13329243</v>
      </c>
      <c r="D31" s="24">
        <v>10518327</v>
      </c>
      <c r="E31" s="24">
        <v>23739025</v>
      </c>
      <c r="F31" s="24">
        <v>11187837</v>
      </c>
      <c r="G31" s="24">
        <v>6071474</v>
      </c>
      <c r="H31" s="24">
        <v>6071474</v>
      </c>
      <c r="I31" s="24">
        <v>2443498</v>
      </c>
      <c r="J31" s="24">
        <v>3473359</v>
      </c>
      <c r="K31" s="24">
        <v>3256528</v>
      </c>
      <c r="L31" s="24">
        <v>3256528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112282344.1600493</v>
      </c>
      <c r="D32" s="54">
        <f t="shared" si="12"/>
        <v>894337723.39426434</v>
      </c>
      <c r="E32" s="54">
        <f t="shared" si="12"/>
        <v>409063937.81843281</v>
      </c>
      <c r="F32" s="54">
        <f t="shared" si="12"/>
        <v>1266653971.2257297</v>
      </c>
      <c r="G32" s="54">
        <f t="shared" si="12"/>
        <v>1431315240.8097813</v>
      </c>
      <c r="H32" s="54">
        <f t="shared" si="12"/>
        <v>1431315240.8097813</v>
      </c>
      <c r="I32" s="54">
        <f>+I29-I31</f>
        <v>1142376029.125206</v>
      </c>
      <c r="J32" s="54">
        <f t="shared" ref="J32:L32" si="13">+J29-J31</f>
        <v>84257915.687179491</v>
      </c>
      <c r="K32" s="54">
        <f t="shared" si="13"/>
        <v>87567749.208867535</v>
      </c>
      <c r="L32" s="54">
        <f t="shared" si="13"/>
        <v>89374468.961881042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510492</v>
      </c>
      <c r="D35" s="24">
        <v>728734</v>
      </c>
      <c r="E35" s="24">
        <v>957474</v>
      </c>
      <c r="F35" s="24">
        <v>6364562</v>
      </c>
      <c r="G35" s="24">
        <v>6357474</v>
      </c>
      <c r="H35" s="24">
        <v>6357474</v>
      </c>
      <c r="I35" s="24">
        <v>1400467</v>
      </c>
      <c r="J35" s="24">
        <v>541734</v>
      </c>
      <c r="K35" s="24">
        <v>541734</v>
      </c>
      <c r="L35" s="24">
        <v>541734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246.05985433669736</v>
      </c>
      <c r="D36" s="56">
        <f t="shared" si="14"/>
        <v>1241.682219292999</v>
      </c>
      <c r="E36" s="56">
        <f t="shared" si="14"/>
        <v>452.02581252173201</v>
      </c>
      <c r="F36" s="56">
        <f t="shared" si="14"/>
        <v>200.77450863480155</v>
      </c>
      <c r="G36" s="56">
        <f t="shared" si="14"/>
        <v>226.09399815237646</v>
      </c>
      <c r="H36" s="56">
        <f t="shared" si="14"/>
        <v>226.09399815237646</v>
      </c>
      <c r="I36" s="56">
        <f>IF(ISERROR(I74/I73),0,(I74/I73))</f>
        <v>817.4555538439721</v>
      </c>
      <c r="J36" s="56">
        <f t="shared" ref="J36:L36" si="15">IF(ISERROR(J74/J73),0,(J74/J73))</f>
        <v>161.94529914529915</v>
      </c>
      <c r="K36" s="56">
        <f t="shared" si="15"/>
        <v>167.65474791847575</v>
      </c>
      <c r="L36" s="56">
        <f t="shared" si="15"/>
        <v>170.98981596481121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1588167</v>
      </c>
      <c r="D55" s="24">
        <v>1588167</v>
      </c>
      <c r="E55" s="24">
        <v>1588167</v>
      </c>
      <c r="F55" s="24">
        <v>0</v>
      </c>
      <c r="G55" s="24">
        <v>0</v>
      </c>
      <c r="H55" s="24">
        <v>0</v>
      </c>
      <c r="I55" s="24">
        <v>1588167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1588167</v>
      </c>
      <c r="D67" s="54">
        <f t="shared" ref="D67:L67" si="18">SUM(D54:D66)</f>
        <v>1588167</v>
      </c>
      <c r="E67" s="54">
        <f t="shared" si="18"/>
        <v>1588167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1588167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471361</v>
      </c>
      <c r="D73" s="24">
        <v>516633</v>
      </c>
      <c r="E73" s="24">
        <v>1124493</v>
      </c>
      <c r="F73" s="24">
        <v>922430</v>
      </c>
      <c r="G73" s="24">
        <v>819431</v>
      </c>
      <c r="H73" s="24">
        <v>819431</v>
      </c>
      <c r="I73" s="24">
        <v>817956</v>
      </c>
      <c r="J73" s="24">
        <v>1170000</v>
      </c>
      <c r="K73" s="24">
        <v>1174620</v>
      </c>
      <c r="L73" s="24">
        <v>1201292</v>
      </c>
    </row>
    <row r="74" spans="1:12" ht="13.5" hidden="1" x14ac:dyDescent="0.25">
      <c r="A74" s="50" t="s">
        <v>59</v>
      </c>
      <c r="B74" s="50" t="s">
        <v>19</v>
      </c>
      <c r="C74" s="24">
        <v>115983019</v>
      </c>
      <c r="D74" s="24">
        <v>641494010</v>
      </c>
      <c r="E74" s="24">
        <v>508299862</v>
      </c>
      <c r="F74" s="24">
        <v>185200430</v>
      </c>
      <c r="G74" s="24">
        <v>185268431</v>
      </c>
      <c r="H74" s="24">
        <v>185268431</v>
      </c>
      <c r="I74" s="24">
        <v>668642675</v>
      </c>
      <c r="J74" s="24">
        <v>189476000</v>
      </c>
      <c r="K74" s="24">
        <v>196930620</v>
      </c>
      <c r="L74" s="24">
        <v>205408698</v>
      </c>
    </row>
    <row r="75" spans="1:12" ht="13.5" hidden="1" x14ac:dyDescent="0.25">
      <c r="A75" s="50" t="s">
        <v>60</v>
      </c>
      <c r="B75" s="50" t="s">
        <v>19</v>
      </c>
      <c r="C75" s="24">
        <v>98984944</v>
      </c>
      <c r="D75" s="24">
        <v>103437427</v>
      </c>
      <c r="E75" s="24">
        <v>96782373</v>
      </c>
      <c r="F75" s="24">
        <v>35871075</v>
      </c>
      <c r="G75" s="24">
        <v>50031235</v>
      </c>
      <c r="H75" s="24">
        <v>50031235</v>
      </c>
      <c r="I75" s="24">
        <v>38428084</v>
      </c>
      <c r="J75" s="24">
        <v>35426565</v>
      </c>
      <c r="K75" s="24">
        <v>37927304</v>
      </c>
      <c r="L75" s="24">
        <v>43185493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718E34-C77A-4A48-A9AA-7B032B4DE8E9}"/>
</file>

<file path=customXml/itemProps2.xml><?xml version="1.0" encoding="utf-8"?>
<ds:datastoreItem xmlns:ds="http://schemas.openxmlformats.org/officeDocument/2006/customXml" ds:itemID="{B7AB35C8-DBFB-4572-BD14-1AC2F9265229}"/>
</file>

<file path=customXml/itemProps3.xml><?xml version="1.0" encoding="utf-8"?>
<ds:datastoreItem xmlns:ds="http://schemas.openxmlformats.org/officeDocument/2006/customXml" ds:itemID="{21384934-BE43-4A8E-842D-8B6986E32D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2024-11-19T14:11:56Z</dcterms:created>
  <dcterms:modified xsi:type="dcterms:W3CDTF">2024-11-19T15:18:39Z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